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10" windowWidth="18200" windowHeight="11020"/>
  </bookViews>
  <sheets>
    <sheet name="Лист1" sheetId="1" r:id="rId1"/>
  </sheets>
  <definedNames>
    <definedName name="_xlnm.Print_Area" localSheetId="0">Лист1!$A$1:$T$236</definedName>
  </definedNames>
  <calcPr calcId="124519"/>
</workbook>
</file>

<file path=xl/calcChain.xml><?xml version="1.0" encoding="utf-8"?>
<calcChain xmlns="http://schemas.openxmlformats.org/spreadsheetml/2006/main">
  <c r="R233" i="1"/>
  <c r="N233"/>
  <c r="I233"/>
  <c r="E233"/>
  <c r="T233" s="1"/>
  <c r="R232"/>
  <c r="N232"/>
  <c r="I232"/>
  <c r="E232"/>
  <c r="T232" s="1"/>
  <c r="R231"/>
  <c r="N231"/>
  <c r="I231"/>
  <c r="E231"/>
  <c r="T231" s="1"/>
  <c r="R230"/>
  <c r="N230"/>
  <c r="S230" s="1"/>
  <c r="I230"/>
  <c r="E230"/>
  <c r="J230" s="1"/>
  <c r="T230" s="1"/>
  <c r="Q229"/>
  <c r="P229"/>
  <c r="O229"/>
  <c r="M229"/>
  <c r="L229"/>
  <c r="K229"/>
  <c r="H229"/>
  <c r="G229"/>
  <c r="F229"/>
  <c r="D229"/>
  <c r="C229"/>
  <c r="B229"/>
  <c r="R228"/>
  <c r="N228"/>
  <c r="S228" s="1"/>
  <c r="I228"/>
  <c r="E228"/>
  <c r="J228" s="1"/>
  <c r="T228" s="1"/>
  <c r="R227"/>
  <c r="N227"/>
  <c r="S227" s="1"/>
  <c r="I227"/>
  <c r="E227"/>
  <c r="J227" s="1"/>
  <c r="T227" s="1"/>
  <c r="R226"/>
  <c r="N226"/>
  <c r="S226" s="1"/>
  <c r="I226"/>
  <c r="E226"/>
  <c r="J226" s="1"/>
  <c r="T226" s="1"/>
  <c r="R225"/>
  <c r="N225"/>
  <c r="S225" s="1"/>
  <c r="I225"/>
  <c r="E225"/>
  <c r="J225" s="1"/>
  <c r="T225" s="1"/>
  <c r="R224"/>
  <c r="N224"/>
  <c r="S224" s="1"/>
  <c r="I224"/>
  <c r="E224"/>
  <c r="J224" s="1"/>
  <c r="T224" s="1"/>
  <c r="R223"/>
  <c r="N223"/>
  <c r="S223" s="1"/>
  <c r="I223"/>
  <c r="E223"/>
  <c r="J223" s="1"/>
  <c r="T223" s="1"/>
  <c r="R222"/>
  <c r="N222"/>
  <c r="S222" s="1"/>
  <c r="I222"/>
  <c r="E222"/>
  <c r="J222" s="1"/>
  <c r="T222" s="1"/>
  <c r="R221"/>
  <c r="N221"/>
  <c r="S221" s="1"/>
  <c r="I221"/>
  <c r="E221"/>
  <c r="J221" s="1"/>
  <c r="T221" s="1"/>
  <c r="R220"/>
  <c r="N220"/>
  <c r="S220" s="1"/>
  <c r="I220"/>
  <c r="E220"/>
  <c r="J220" s="1"/>
  <c r="T220" s="1"/>
  <c r="R219"/>
  <c r="N219"/>
  <c r="S219" s="1"/>
  <c r="I219"/>
  <c r="E219"/>
  <c r="J219" s="1"/>
  <c r="T219" s="1"/>
  <c r="R218"/>
  <c r="N218"/>
  <c r="S218" s="1"/>
  <c r="I218"/>
  <c r="E218"/>
  <c r="J218" s="1"/>
  <c r="T218" s="1"/>
  <c r="R217"/>
  <c r="N217"/>
  <c r="S217" s="1"/>
  <c r="I217"/>
  <c r="E217"/>
  <c r="J217" s="1"/>
  <c r="T217" s="1"/>
  <c r="R216"/>
  <c r="N216"/>
  <c r="S216" s="1"/>
  <c r="I216"/>
  <c r="E216"/>
  <c r="J216" s="1"/>
  <c r="T216" s="1"/>
  <c r="R215"/>
  <c r="N215"/>
  <c r="S215" s="1"/>
  <c r="I215"/>
  <c r="E215"/>
  <c r="J215" s="1"/>
  <c r="T215" s="1"/>
  <c r="R214"/>
  <c r="R229" s="1"/>
  <c r="N214"/>
  <c r="N229" s="1"/>
  <c r="I214"/>
  <c r="I229" s="1"/>
  <c r="E214"/>
  <c r="J214" s="1"/>
  <c r="Q213"/>
  <c r="Q234" s="1"/>
  <c r="P213"/>
  <c r="P234" s="1"/>
  <c r="O213"/>
  <c r="O234" s="1"/>
  <c r="M213"/>
  <c r="M234" s="1"/>
  <c r="L213"/>
  <c r="L234" s="1"/>
  <c r="K213"/>
  <c r="K234" s="1"/>
  <c r="H213"/>
  <c r="H234" s="1"/>
  <c r="G213"/>
  <c r="G234" s="1"/>
  <c r="F213"/>
  <c r="F234" s="1"/>
  <c r="D213"/>
  <c r="D234" s="1"/>
  <c r="C213"/>
  <c r="C234" s="1"/>
  <c r="B213"/>
  <c r="B234" s="1"/>
  <c r="R212"/>
  <c r="N212"/>
  <c r="S212" s="1"/>
  <c r="I212"/>
  <c r="E212"/>
  <c r="J212" s="1"/>
  <c r="T212" s="1"/>
  <c r="R211"/>
  <c r="N211"/>
  <c r="S211" s="1"/>
  <c r="I211"/>
  <c r="E211"/>
  <c r="J211" s="1"/>
  <c r="T211" s="1"/>
  <c r="R210"/>
  <c r="N210"/>
  <c r="S210" s="1"/>
  <c r="I210"/>
  <c r="E210"/>
  <c r="J210" s="1"/>
  <c r="T210" s="1"/>
  <c r="R209"/>
  <c r="N209"/>
  <c r="S209" s="1"/>
  <c r="I209"/>
  <c r="E209"/>
  <c r="J209" s="1"/>
  <c r="T209" s="1"/>
  <c r="R208"/>
  <c r="N208"/>
  <c r="S208" s="1"/>
  <c r="I208"/>
  <c r="E208"/>
  <c r="J208" s="1"/>
  <c r="T208" s="1"/>
  <c r="R207"/>
  <c r="N207"/>
  <c r="S207" s="1"/>
  <c r="I207"/>
  <c r="E207"/>
  <c r="J207" s="1"/>
  <c r="T207" s="1"/>
  <c r="R206"/>
  <c r="N206"/>
  <c r="S206" s="1"/>
  <c r="I206"/>
  <c r="E206"/>
  <c r="J206" s="1"/>
  <c r="T206" s="1"/>
  <c r="R205"/>
  <c r="N205"/>
  <c r="S205" s="1"/>
  <c r="I205"/>
  <c r="E205"/>
  <c r="J205" s="1"/>
  <c r="T205" s="1"/>
  <c r="R204"/>
  <c r="N204"/>
  <c r="S204" s="1"/>
  <c r="I204"/>
  <c r="E204"/>
  <c r="J204" s="1"/>
  <c r="T204" s="1"/>
  <c r="R203"/>
  <c r="N203"/>
  <c r="S203" s="1"/>
  <c r="I203"/>
  <c r="E203"/>
  <c r="J203" s="1"/>
  <c r="T203" s="1"/>
  <c r="R202"/>
  <c r="N202"/>
  <c r="S202" s="1"/>
  <c r="I202"/>
  <c r="E202"/>
  <c r="J202" s="1"/>
  <c r="T202" s="1"/>
  <c r="R201"/>
  <c r="R213" s="1"/>
  <c r="R234" s="1"/>
  <c r="N201"/>
  <c r="N213" s="1"/>
  <c r="N234" s="1"/>
  <c r="I201"/>
  <c r="I213" s="1"/>
  <c r="I234" s="1"/>
  <c r="E201"/>
  <c r="J201" s="1"/>
  <c r="R193"/>
  <c r="N193"/>
  <c r="S193" s="1"/>
  <c r="I193"/>
  <c r="E193"/>
  <c r="J193" s="1"/>
  <c r="T193" s="1"/>
  <c r="Q192"/>
  <c r="P192"/>
  <c r="O192"/>
  <c r="M192"/>
  <c r="L192"/>
  <c r="K192"/>
  <c r="H192"/>
  <c r="G192"/>
  <c r="F192"/>
  <c r="E192"/>
  <c r="D192"/>
  <c r="C192"/>
  <c r="B192"/>
  <c r="R191"/>
  <c r="N191"/>
  <c r="S191" s="1"/>
  <c r="I191"/>
  <c r="E191"/>
  <c r="J191" s="1"/>
  <c r="T191" s="1"/>
  <c r="R190"/>
  <c r="R192" s="1"/>
  <c r="N190"/>
  <c r="N192" s="1"/>
  <c r="I190"/>
  <c r="I192" s="1"/>
  <c r="E190"/>
  <c r="J190" s="1"/>
  <c r="Q189"/>
  <c r="P189"/>
  <c r="O189"/>
  <c r="M189"/>
  <c r="L189"/>
  <c r="K189"/>
  <c r="H189"/>
  <c r="G189"/>
  <c r="F189"/>
  <c r="D189"/>
  <c r="C189"/>
  <c r="B189"/>
  <c r="R188"/>
  <c r="N188"/>
  <c r="S188" s="1"/>
  <c r="I188"/>
  <c r="E188"/>
  <c r="J188" s="1"/>
  <c r="T188" s="1"/>
  <c r="R187"/>
  <c r="N187"/>
  <c r="S187" s="1"/>
  <c r="I187"/>
  <c r="E187"/>
  <c r="J187" s="1"/>
  <c r="T187" s="1"/>
  <c r="R186"/>
  <c r="N186"/>
  <c r="S186" s="1"/>
  <c r="I186"/>
  <c r="E186"/>
  <c r="J186" s="1"/>
  <c r="T186" s="1"/>
  <c r="R185"/>
  <c r="N185"/>
  <c r="S185" s="1"/>
  <c r="I185"/>
  <c r="E185"/>
  <c r="J185" s="1"/>
  <c r="T185" s="1"/>
  <c r="R184"/>
  <c r="N184"/>
  <c r="S184" s="1"/>
  <c r="I184"/>
  <c r="E184"/>
  <c r="J184" s="1"/>
  <c r="T184" s="1"/>
  <c r="R183"/>
  <c r="N183"/>
  <c r="S183" s="1"/>
  <c r="I183"/>
  <c r="E183"/>
  <c r="J183" s="1"/>
  <c r="T183" s="1"/>
  <c r="R182"/>
  <c r="N182"/>
  <c r="S182" s="1"/>
  <c r="I182"/>
  <c r="E182"/>
  <c r="J182" s="1"/>
  <c r="T182" s="1"/>
  <c r="R181"/>
  <c r="N181"/>
  <c r="S181" s="1"/>
  <c r="I181"/>
  <c r="E181"/>
  <c r="J181" s="1"/>
  <c r="T181" s="1"/>
  <c r="R180"/>
  <c r="N180"/>
  <c r="S180" s="1"/>
  <c r="I180"/>
  <c r="E180"/>
  <c r="J180" s="1"/>
  <c r="T180" s="1"/>
  <c r="R179"/>
  <c r="N179"/>
  <c r="S179" s="1"/>
  <c r="I179"/>
  <c r="E179"/>
  <c r="J179" s="1"/>
  <c r="T179" s="1"/>
  <c r="R178"/>
  <c r="N178"/>
  <c r="S178" s="1"/>
  <c r="I178"/>
  <c r="E178"/>
  <c r="J178" s="1"/>
  <c r="T178" s="1"/>
  <c r="R177"/>
  <c r="N177"/>
  <c r="S177" s="1"/>
  <c r="I177"/>
  <c r="E177"/>
  <c r="J177" s="1"/>
  <c r="T177" s="1"/>
  <c r="R176"/>
  <c r="N176"/>
  <c r="S176" s="1"/>
  <c r="I176"/>
  <c r="E176"/>
  <c r="J176" s="1"/>
  <c r="T176" s="1"/>
  <c r="R175"/>
  <c r="N175"/>
  <c r="S175" s="1"/>
  <c r="I175"/>
  <c r="E175"/>
  <c r="J175" s="1"/>
  <c r="T175" s="1"/>
  <c r="R174"/>
  <c r="R189" s="1"/>
  <c r="N174"/>
  <c r="N189" s="1"/>
  <c r="I174"/>
  <c r="I189" s="1"/>
  <c r="E174"/>
  <c r="J174" s="1"/>
  <c r="Q173"/>
  <c r="Q194" s="1"/>
  <c r="P173"/>
  <c r="P194" s="1"/>
  <c r="O173"/>
  <c r="O194" s="1"/>
  <c r="M173"/>
  <c r="M194" s="1"/>
  <c r="L173"/>
  <c r="L194" s="1"/>
  <c r="K173"/>
  <c r="K194" s="1"/>
  <c r="H173"/>
  <c r="H194" s="1"/>
  <c r="G173"/>
  <c r="G194" s="1"/>
  <c r="F173"/>
  <c r="F194" s="1"/>
  <c r="D173"/>
  <c r="D194" s="1"/>
  <c r="C173"/>
  <c r="C194" s="1"/>
  <c r="B173"/>
  <c r="B194" s="1"/>
  <c r="R172"/>
  <c r="N172"/>
  <c r="S172" s="1"/>
  <c r="I172"/>
  <c r="E172"/>
  <c r="J172" s="1"/>
  <c r="T172" s="1"/>
  <c r="R171"/>
  <c r="N171"/>
  <c r="S171" s="1"/>
  <c r="I171"/>
  <c r="E171"/>
  <c r="J171" s="1"/>
  <c r="T171" s="1"/>
  <c r="R170"/>
  <c r="N170"/>
  <c r="S170" s="1"/>
  <c r="I170"/>
  <c r="E170"/>
  <c r="J170" s="1"/>
  <c r="T170" s="1"/>
  <c r="R169"/>
  <c r="N169"/>
  <c r="S169" s="1"/>
  <c r="I169"/>
  <c r="E169"/>
  <c r="J169" s="1"/>
  <c r="T169" s="1"/>
  <c r="R168"/>
  <c r="N168"/>
  <c r="S168" s="1"/>
  <c r="I168"/>
  <c r="E168"/>
  <c r="J168" s="1"/>
  <c r="T168" s="1"/>
  <c r="R167"/>
  <c r="N167"/>
  <c r="S167" s="1"/>
  <c r="I167"/>
  <c r="E167"/>
  <c r="J167" s="1"/>
  <c r="T167" s="1"/>
  <c r="R166"/>
  <c r="N166"/>
  <c r="S166" s="1"/>
  <c r="I166"/>
  <c r="E166"/>
  <c r="J166" s="1"/>
  <c r="T166" s="1"/>
  <c r="R165"/>
  <c r="N165"/>
  <c r="S165" s="1"/>
  <c r="I165"/>
  <c r="E165"/>
  <c r="J165" s="1"/>
  <c r="T165" s="1"/>
  <c r="R164"/>
  <c r="N164"/>
  <c r="S164" s="1"/>
  <c r="I164"/>
  <c r="E164"/>
  <c r="J164" s="1"/>
  <c r="T164" s="1"/>
  <c r="R163"/>
  <c r="N163"/>
  <c r="S163" s="1"/>
  <c r="I163"/>
  <c r="E163"/>
  <c r="J163" s="1"/>
  <c r="T163" s="1"/>
  <c r="R162"/>
  <c r="N162"/>
  <c r="S162" s="1"/>
  <c r="I162"/>
  <c r="E162"/>
  <c r="J162" s="1"/>
  <c r="T162" s="1"/>
  <c r="R161"/>
  <c r="N161"/>
  <c r="S161" s="1"/>
  <c r="I161"/>
  <c r="E161"/>
  <c r="J161" s="1"/>
  <c r="T161" s="1"/>
  <c r="R160"/>
  <c r="R173" s="1"/>
  <c r="R194" s="1"/>
  <c r="N160"/>
  <c r="N173" s="1"/>
  <c r="N194" s="1"/>
  <c r="I160"/>
  <c r="I173" s="1"/>
  <c r="I194" s="1"/>
  <c r="E160"/>
  <c r="E173" s="1"/>
  <c r="R154"/>
  <c r="N154"/>
  <c r="S154" s="1"/>
  <c r="I154"/>
  <c r="E154"/>
  <c r="J154" s="1"/>
  <c r="Q153"/>
  <c r="P153"/>
  <c r="O153"/>
  <c r="M153"/>
  <c r="L153"/>
  <c r="K153"/>
  <c r="H153"/>
  <c r="G153"/>
  <c r="F153"/>
  <c r="E153"/>
  <c r="D153"/>
  <c r="C153"/>
  <c r="B153"/>
  <c r="R152"/>
  <c r="N152"/>
  <c r="S152" s="1"/>
  <c r="I152"/>
  <c r="E152"/>
  <c r="J152" s="1"/>
  <c r="R151"/>
  <c r="R153" s="1"/>
  <c r="N151"/>
  <c r="N153" s="1"/>
  <c r="I151"/>
  <c r="I153" s="1"/>
  <c r="E151"/>
  <c r="J151" s="1"/>
  <c r="Q150"/>
  <c r="P150"/>
  <c r="O150"/>
  <c r="M150"/>
  <c r="L150"/>
  <c r="K150"/>
  <c r="H150"/>
  <c r="G150"/>
  <c r="F150"/>
  <c r="D150"/>
  <c r="C150"/>
  <c r="B150"/>
  <c r="R149"/>
  <c r="N149"/>
  <c r="S149" s="1"/>
  <c r="I149"/>
  <c r="E149"/>
  <c r="J149" s="1"/>
  <c r="T149" s="1"/>
  <c r="R148"/>
  <c r="N148"/>
  <c r="S148" s="1"/>
  <c r="I148"/>
  <c r="E148"/>
  <c r="J148" s="1"/>
  <c r="T148" s="1"/>
  <c r="R147"/>
  <c r="N147"/>
  <c r="S147" s="1"/>
  <c r="I147"/>
  <c r="E147"/>
  <c r="J147" s="1"/>
  <c r="T147" s="1"/>
  <c r="R146"/>
  <c r="N146"/>
  <c r="S146" s="1"/>
  <c r="I146"/>
  <c r="E146"/>
  <c r="J146" s="1"/>
  <c r="T146" s="1"/>
  <c r="R145"/>
  <c r="R150" s="1"/>
  <c r="N145"/>
  <c r="N150" s="1"/>
  <c r="I145"/>
  <c r="I150" s="1"/>
  <c r="E145"/>
  <c r="E150" s="1"/>
  <c r="Q144"/>
  <c r="Q155" s="1"/>
  <c r="P144"/>
  <c r="P155" s="1"/>
  <c r="O144"/>
  <c r="O155" s="1"/>
  <c r="M144"/>
  <c r="M155" s="1"/>
  <c r="L144"/>
  <c r="L155" s="1"/>
  <c r="K144"/>
  <c r="K155" s="1"/>
  <c r="H144"/>
  <c r="H155" s="1"/>
  <c r="G144"/>
  <c r="G155" s="1"/>
  <c r="F144"/>
  <c r="F155" s="1"/>
  <c r="D144"/>
  <c r="D155" s="1"/>
  <c r="C144"/>
  <c r="C155" s="1"/>
  <c r="B144"/>
  <c r="B155" s="1"/>
  <c r="R143"/>
  <c r="N143"/>
  <c r="S143" s="1"/>
  <c r="I143"/>
  <c r="E143"/>
  <c r="J143" s="1"/>
  <c r="T143" s="1"/>
  <c r="R142"/>
  <c r="R144" s="1"/>
  <c r="R155" s="1"/>
  <c r="N142"/>
  <c r="S142" s="1"/>
  <c r="S144" s="1"/>
  <c r="I142"/>
  <c r="I144" s="1"/>
  <c r="I155" s="1"/>
  <c r="E142"/>
  <c r="E144" s="1"/>
  <c r="E155" s="1"/>
  <c r="R136"/>
  <c r="N136"/>
  <c r="S136" s="1"/>
  <c r="I136"/>
  <c r="E136"/>
  <c r="J136" s="1"/>
  <c r="T136" s="1"/>
  <c r="Q135"/>
  <c r="Q137" s="1"/>
  <c r="P135"/>
  <c r="P137" s="1"/>
  <c r="O135"/>
  <c r="O137" s="1"/>
  <c r="M135"/>
  <c r="M137" s="1"/>
  <c r="L135"/>
  <c r="L137" s="1"/>
  <c r="K135"/>
  <c r="K137" s="1"/>
  <c r="H135"/>
  <c r="H137" s="1"/>
  <c r="G135"/>
  <c r="G137" s="1"/>
  <c r="F135"/>
  <c r="F137" s="1"/>
  <c r="D135"/>
  <c r="D137" s="1"/>
  <c r="C135"/>
  <c r="C137" s="1"/>
  <c r="B135"/>
  <c r="B137" s="1"/>
  <c r="R134"/>
  <c r="N134"/>
  <c r="S134" s="1"/>
  <c r="I134"/>
  <c r="E134"/>
  <c r="J134" s="1"/>
  <c r="T134" s="1"/>
  <c r="R133"/>
  <c r="N133"/>
  <c r="S133" s="1"/>
  <c r="I133"/>
  <c r="E133"/>
  <c r="J133" s="1"/>
  <c r="T133" s="1"/>
  <c r="R132"/>
  <c r="N132"/>
  <c r="S132" s="1"/>
  <c r="I132"/>
  <c r="E132"/>
  <c r="J132" s="1"/>
  <c r="T132" s="1"/>
  <c r="R131"/>
  <c r="N131"/>
  <c r="S131" s="1"/>
  <c r="S135" s="1"/>
  <c r="S137" s="1"/>
  <c r="I131"/>
  <c r="E131"/>
  <c r="J131" s="1"/>
  <c r="R130"/>
  <c r="R135" s="1"/>
  <c r="R137" s="1"/>
  <c r="N130"/>
  <c r="N135" s="1"/>
  <c r="N137" s="1"/>
  <c r="I130"/>
  <c r="I135" s="1"/>
  <c r="I137" s="1"/>
  <c r="E130"/>
  <c r="E135" s="1"/>
  <c r="E137" s="1"/>
  <c r="R129"/>
  <c r="N129"/>
  <c r="I129"/>
  <c r="E129"/>
  <c r="R128"/>
  <c r="N128"/>
  <c r="I128"/>
  <c r="E128"/>
  <c r="R127"/>
  <c r="N127"/>
  <c r="I127"/>
  <c r="E127"/>
  <c r="R126"/>
  <c r="N126"/>
  <c r="I126"/>
  <c r="E126"/>
  <c r="R125"/>
  <c r="N125"/>
  <c r="I125"/>
  <c r="E125"/>
  <c r="R124"/>
  <c r="N124"/>
  <c r="I124"/>
  <c r="E124"/>
  <c r="R123"/>
  <c r="N123"/>
  <c r="I123"/>
  <c r="E123"/>
  <c r="R122"/>
  <c r="T122" s="1"/>
  <c r="N122"/>
  <c r="I122"/>
  <c r="E122"/>
  <c r="Q114"/>
  <c r="P114"/>
  <c r="O114"/>
  <c r="M114"/>
  <c r="L114"/>
  <c r="K114"/>
  <c r="H114"/>
  <c r="G114"/>
  <c r="F114"/>
  <c r="D114"/>
  <c r="C114"/>
  <c r="B114"/>
  <c r="R113"/>
  <c r="N113"/>
  <c r="I113"/>
  <c r="E113"/>
  <c r="T113" s="1"/>
  <c r="R112"/>
  <c r="N112"/>
  <c r="S112" s="1"/>
  <c r="I112"/>
  <c r="E112"/>
  <c r="J112" s="1"/>
  <c r="T112" s="1"/>
  <c r="R111"/>
  <c r="N111"/>
  <c r="S111" s="1"/>
  <c r="I111"/>
  <c r="E111"/>
  <c r="J111" s="1"/>
  <c r="T111" s="1"/>
  <c r="R110"/>
  <c r="N110"/>
  <c r="S110" s="1"/>
  <c r="I110"/>
  <c r="E110"/>
  <c r="J110" s="1"/>
  <c r="T110" s="1"/>
  <c r="R109"/>
  <c r="N109"/>
  <c r="S109" s="1"/>
  <c r="I109"/>
  <c r="E109"/>
  <c r="J109" s="1"/>
  <c r="T109" s="1"/>
  <c r="R108"/>
  <c r="R114" s="1"/>
  <c r="N108"/>
  <c r="S108" s="1"/>
  <c r="S114" s="1"/>
  <c r="I108"/>
  <c r="I114" s="1"/>
  <c r="E108"/>
  <c r="E114" s="1"/>
  <c r="Q107"/>
  <c r="Q115" s="1"/>
  <c r="P107"/>
  <c r="P115" s="1"/>
  <c r="O107"/>
  <c r="O115" s="1"/>
  <c r="M107"/>
  <c r="M115" s="1"/>
  <c r="L107"/>
  <c r="L115" s="1"/>
  <c r="K107"/>
  <c r="K115" s="1"/>
  <c r="H107"/>
  <c r="H115" s="1"/>
  <c r="G107"/>
  <c r="G115" s="1"/>
  <c r="F107"/>
  <c r="F115" s="1"/>
  <c r="D107"/>
  <c r="D115" s="1"/>
  <c r="C107"/>
  <c r="C115" s="1"/>
  <c r="B107"/>
  <c r="B115" s="1"/>
  <c r="R106"/>
  <c r="N106"/>
  <c r="I106"/>
  <c r="E106"/>
  <c r="T106" s="1"/>
  <c r="R105"/>
  <c r="R107" s="1"/>
  <c r="R115" s="1"/>
  <c r="N105"/>
  <c r="N107" s="1"/>
  <c r="I105"/>
  <c r="I107" s="1"/>
  <c r="I115" s="1"/>
  <c r="E105"/>
  <c r="J105" s="1"/>
  <c r="R96"/>
  <c r="N96"/>
  <c r="S96" s="1"/>
  <c r="I96"/>
  <c r="E96"/>
  <c r="J96" s="1"/>
  <c r="T96" s="1"/>
  <c r="Q95"/>
  <c r="P95"/>
  <c r="O95"/>
  <c r="M95"/>
  <c r="L95"/>
  <c r="K95"/>
  <c r="H95"/>
  <c r="G95"/>
  <c r="F95"/>
  <c r="D95"/>
  <c r="C95"/>
  <c r="B95"/>
  <c r="R94"/>
  <c r="N94"/>
  <c r="S94" s="1"/>
  <c r="I94"/>
  <c r="E94"/>
  <c r="J94" s="1"/>
  <c r="T94" s="1"/>
  <c r="R93"/>
  <c r="N93"/>
  <c r="S93" s="1"/>
  <c r="I93"/>
  <c r="E93"/>
  <c r="J93" s="1"/>
  <c r="T93" s="1"/>
  <c r="R92"/>
  <c r="R95" s="1"/>
  <c r="N92"/>
  <c r="S92" s="1"/>
  <c r="S95" s="1"/>
  <c r="I92"/>
  <c r="I95" s="1"/>
  <c r="E92"/>
  <c r="E95" s="1"/>
  <c r="Q91"/>
  <c r="P91"/>
  <c r="O91"/>
  <c r="M91"/>
  <c r="L91"/>
  <c r="K91"/>
  <c r="H91"/>
  <c r="G91"/>
  <c r="F91"/>
  <c r="D91"/>
  <c r="C91"/>
  <c r="B91"/>
  <c r="R90"/>
  <c r="N90"/>
  <c r="S90" s="1"/>
  <c r="I90"/>
  <c r="E90"/>
  <c r="J90" s="1"/>
  <c r="T90" s="1"/>
  <c r="R89"/>
  <c r="N89"/>
  <c r="S89" s="1"/>
  <c r="I89"/>
  <c r="E89"/>
  <c r="J89" s="1"/>
  <c r="T89" s="1"/>
  <c r="R88"/>
  <c r="N88"/>
  <c r="S88" s="1"/>
  <c r="I88"/>
  <c r="E88"/>
  <c r="J88" s="1"/>
  <c r="T88" s="1"/>
  <c r="R87"/>
  <c r="N87"/>
  <c r="S87" s="1"/>
  <c r="I87"/>
  <c r="E87"/>
  <c r="J87" s="1"/>
  <c r="T87" s="1"/>
  <c r="R86"/>
  <c r="N86"/>
  <c r="S86" s="1"/>
  <c r="I86"/>
  <c r="E86"/>
  <c r="J86" s="1"/>
  <c r="T86" s="1"/>
  <c r="R85"/>
  <c r="N85"/>
  <c r="S85" s="1"/>
  <c r="I85"/>
  <c r="E85"/>
  <c r="J85" s="1"/>
  <c r="T85" s="1"/>
  <c r="R84"/>
  <c r="N84"/>
  <c r="S84" s="1"/>
  <c r="I84"/>
  <c r="E84"/>
  <c r="J84" s="1"/>
  <c r="T84" s="1"/>
  <c r="R83"/>
  <c r="N83"/>
  <c r="S83" s="1"/>
  <c r="I83"/>
  <c r="E83"/>
  <c r="J83" s="1"/>
  <c r="T83" s="1"/>
  <c r="R82"/>
  <c r="N82"/>
  <c r="S82" s="1"/>
  <c r="I82"/>
  <c r="E82"/>
  <c r="J82" s="1"/>
  <c r="T82" s="1"/>
  <c r="R81"/>
  <c r="N81"/>
  <c r="S81" s="1"/>
  <c r="I81"/>
  <c r="E81"/>
  <c r="J81" s="1"/>
  <c r="T81" s="1"/>
  <c r="R80"/>
  <c r="N80"/>
  <c r="S80" s="1"/>
  <c r="I80"/>
  <c r="E80"/>
  <c r="J80" s="1"/>
  <c r="T80" s="1"/>
  <c r="R79"/>
  <c r="N79"/>
  <c r="S79" s="1"/>
  <c r="I79"/>
  <c r="E79"/>
  <c r="J79" s="1"/>
  <c r="T79" s="1"/>
  <c r="R78"/>
  <c r="N78"/>
  <c r="S78" s="1"/>
  <c r="I78"/>
  <c r="E78"/>
  <c r="J78" s="1"/>
  <c r="T78" s="1"/>
  <c r="R77"/>
  <c r="N77"/>
  <c r="S77" s="1"/>
  <c r="I77"/>
  <c r="E77"/>
  <c r="J77" s="1"/>
  <c r="T77" s="1"/>
  <c r="R76"/>
  <c r="N76"/>
  <c r="S76" s="1"/>
  <c r="I76"/>
  <c r="E76"/>
  <c r="J76" s="1"/>
  <c r="T76" s="1"/>
  <c r="R75"/>
  <c r="R91" s="1"/>
  <c r="N75"/>
  <c r="N91" s="1"/>
  <c r="I75"/>
  <c r="I91" s="1"/>
  <c r="E75"/>
  <c r="J75" s="1"/>
  <c r="Q74"/>
  <c r="Q97" s="1"/>
  <c r="P74"/>
  <c r="P97" s="1"/>
  <c r="O74"/>
  <c r="O97" s="1"/>
  <c r="M74"/>
  <c r="M97" s="1"/>
  <c r="L74"/>
  <c r="L97" s="1"/>
  <c r="K74"/>
  <c r="K97" s="1"/>
  <c r="H74"/>
  <c r="H97" s="1"/>
  <c r="G74"/>
  <c r="G97" s="1"/>
  <c r="F74"/>
  <c r="F97" s="1"/>
  <c r="D74"/>
  <c r="D97" s="1"/>
  <c r="C74"/>
  <c r="C97" s="1"/>
  <c r="B74"/>
  <c r="B97" s="1"/>
  <c r="R73"/>
  <c r="N73"/>
  <c r="S73" s="1"/>
  <c r="I73"/>
  <c r="E73"/>
  <c r="J73" s="1"/>
  <c r="T73" s="1"/>
  <c r="R72"/>
  <c r="N72"/>
  <c r="S72" s="1"/>
  <c r="I72"/>
  <c r="E72"/>
  <c r="J72" s="1"/>
  <c r="T72" s="1"/>
  <c r="R71"/>
  <c r="N71"/>
  <c r="S71" s="1"/>
  <c r="I71"/>
  <c r="E71"/>
  <c r="J71" s="1"/>
  <c r="T71" s="1"/>
  <c r="R70"/>
  <c r="N70"/>
  <c r="S70" s="1"/>
  <c r="I70"/>
  <c r="E70"/>
  <c r="J70" s="1"/>
  <c r="T70" s="1"/>
  <c r="R69"/>
  <c r="N69"/>
  <c r="S69" s="1"/>
  <c r="I69"/>
  <c r="E69"/>
  <c r="J69" s="1"/>
  <c r="T69" s="1"/>
  <c r="R68"/>
  <c r="N68"/>
  <c r="S68" s="1"/>
  <c r="I68"/>
  <c r="E68"/>
  <c r="J68" s="1"/>
  <c r="T68" s="1"/>
  <c r="R67"/>
  <c r="N67"/>
  <c r="S67" s="1"/>
  <c r="I67"/>
  <c r="E67"/>
  <c r="J67" s="1"/>
  <c r="T67" s="1"/>
  <c r="R66"/>
  <c r="N66"/>
  <c r="S66" s="1"/>
  <c r="I66"/>
  <c r="E66"/>
  <c r="J66" s="1"/>
  <c r="T66" s="1"/>
  <c r="R65"/>
  <c r="N65"/>
  <c r="S65" s="1"/>
  <c r="I65"/>
  <c r="E65"/>
  <c r="J65" s="1"/>
  <c r="T65" s="1"/>
  <c r="R64"/>
  <c r="N64"/>
  <c r="S64" s="1"/>
  <c r="I64"/>
  <c r="E64"/>
  <c r="J64" s="1"/>
  <c r="T64" s="1"/>
  <c r="R63"/>
  <c r="N63"/>
  <c r="S63" s="1"/>
  <c r="I63"/>
  <c r="E63"/>
  <c r="J63" s="1"/>
  <c r="T63" s="1"/>
  <c r="R62"/>
  <c r="N62"/>
  <c r="S62" s="1"/>
  <c r="I62"/>
  <c r="E62"/>
  <c r="J62" s="1"/>
  <c r="T62" s="1"/>
  <c r="R61"/>
  <c r="R74" s="1"/>
  <c r="R97" s="1"/>
  <c r="N61"/>
  <c r="S61" s="1"/>
  <c r="S74" s="1"/>
  <c r="I61"/>
  <c r="I74" s="1"/>
  <c r="I97" s="1"/>
  <c r="E61"/>
  <c r="E74" s="1"/>
  <c r="R54"/>
  <c r="N54"/>
  <c r="S54" s="1"/>
  <c r="I54"/>
  <c r="E54"/>
  <c r="J54" s="1"/>
  <c r="T54" s="1"/>
  <c r="Q53"/>
  <c r="P53"/>
  <c r="O53"/>
  <c r="M53"/>
  <c r="L53"/>
  <c r="K53"/>
  <c r="H53"/>
  <c r="G53"/>
  <c r="F53"/>
  <c r="D53"/>
  <c r="C53"/>
  <c r="B53"/>
  <c r="R52"/>
  <c r="N52"/>
  <c r="N53" s="1"/>
  <c r="I52"/>
  <c r="E52"/>
  <c r="J52" s="1"/>
  <c r="R51"/>
  <c r="R53" s="1"/>
  <c r="N51"/>
  <c r="S51" s="1"/>
  <c r="I51"/>
  <c r="I53" s="1"/>
  <c r="E51"/>
  <c r="J51" s="1"/>
  <c r="Q50"/>
  <c r="P50"/>
  <c r="O50"/>
  <c r="M50"/>
  <c r="L50"/>
  <c r="K50"/>
  <c r="H50"/>
  <c r="G50"/>
  <c r="F50"/>
  <c r="D50"/>
  <c r="C50"/>
  <c r="B50"/>
  <c r="R49"/>
  <c r="N49"/>
  <c r="S49" s="1"/>
  <c r="I49"/>
  <c r="E49"/>
  <c r="J49" s="1"/>
  <c r="T49" s="1"/>
  <c r="R48"/>
  <c r="N48"/>
  <c r="S48" s="1"/>
  <c r="I48"/>
  <c r="E48"/>
  <c r="J48" s="1"/>
  <c r="T48" s="1"/>
  <c r="R47"/>
  <c r="N47"/>
  <c r="S47" s="1"/>
  <c r="I47"/>
  <c r="E47"/>
  <c r="J47" s="1"/>
  <c r="T47" s="1"/>
  <c r="R46"/>
  <c r="N46"/>
  <c r="S46" s="1"/>
  <c r="I46"/>
  <c r="E46"/>
  <c r="J46" s="1"/>
  <c r="T46" s="1"/>
  <c r="R45"/>
  <c r="N45"/>
  <c r="S45" s="1"/>
  <c r="I45"/>
  <c r="E45"/>
  <c r="J45" s="1"/>
  <c r="T45" s="1"/>
  <c r="R44"/>
  <c r="N44"/>
  <c r="S44" s="1"/>
  <c r="I44"/>
  <c r="E44"/>
  <c r="J44" s="1"/>
  <c r="T44" s="1"/>
  <c r="R43"/>
  <c r="N43"/>
  <c r="S43" s="1"/>
  <c r="I43"/>
  <c r="E43"/>
  <c r="J43" s="1"/>
  <c r="T43" s="1"/>
  <c r="R42"/>
  <c r="N42"/>
  <c r="S42" s="1"/>
  <c r="I42"/>
  <c r="E42"/>
  <c r="J42" s="1"/>
  <c r="T42" s="1"/>
  <c r="R41"/>
  <c r="N41"/>
  <c r="S41" s="1"/>
  <c r="I41"/>
  <c r="E41"/>
  <c r="J41" s="1"/>
  <c r="R40"/>
  <c r="N40"/>
  <c r="S40" s="1"/>
  <c r="I40"/>
  <c r="E40"/>
  <c r="J40" s="1"/>
  <c r="T40" s="1"/>
  <c r="R39"/>
  <c r="N39"/>
  <c r="S39" s="1"/>
  <c r="I39"/>
  <c r="E39"/>
  <c r="J39" s="1"/>
  <c r="T39" s="1"/>
  <c r="R38"/>
  <c r="N38"/>
  <c r="S38" s="1"/>
  <c r="I38"/>
  <c r="E38"/>
  <c r="J38" s="1"/>
  <c r="T38" s="1"/>
  <c r="R37"/>
  <c r="N37"/>
  <c r="S37" s="1"/>
  <c r="I37"/>
  <c r="E37"/>
  <c r="J37" s="1"/>
  <c r="T37" s="1"/>
  <c r="R36"/>
  <c r="N36"/>
  <c r="S36" s="1"/>
  <c r="I36"/>
  <c r="E36"/>
  <c r="J36" s="1"/>
  <c r="T36" s="1"/>
  <c r="R35"/>
  <c r="N35"/>
  <c r="S35" s="1"/>
  <c r="I35"/>
  <c r="E35"/>
  <c r="E50" s="1"/>
  <c r="R34"/>
  <c r="R50" s="1"/>
  <c r="N34"/>
  <c r="N50" s="1"/>
  <c r="I34"/>
  <c r="I50" s="1"/>
  <c r="E34"/>
  <c r="J34" s="1"/>
  <c r="Q33"/>
  <c r="P33"/>
  <c r="P55" s="1"/>
  <c r="O33"/>
  <c r="M33"/>
  <c r="M55" s="1"/>
  <c r="L33"/>
  <c r="L55" s="1"/>
  <c r="K33"/>
  <c r="K55" s="1"/>
  <c r="H33"/>
  <c r="H55" s="1"/>
  <c r="G33"/>
  <c r="G55" s="1"/>
  <c r="F33"/>
  <c r="F55" s="1"/>
  <c r="D33"/>
  <c r="D55" s="1"/>
  <c r="C33"/>
  <c r="C55" s="1"/>
  <c r="B33"/>
  <c r="B55" s="1"/>
  <c r="R32"/>
  <c r="N32"/>
  <c r="S32" s="1"/>
  <c r="I32"/>
  <c r="E32"/>
  <c r="J32" s="1"/>
  <c r="T32" s="1"/>
  <c r="R31"/>
  <c r="N31"/>
  <c r="S31" s="1"/>
  <c r="I31"/>
  <c r="E31"/>
  <c r="J31" s="1"/>
  <c r="T31" s="1"/>
  <c r="R30"/>
  <c r="N30"/>
  <c r="S30" s="1"/>
  <c r="I30"/>
  <c r="E30"/>
  <c r="J30" s="1"/>
  <c r="T30" s="1"/>
  <c r="R29"/>
  <c r="N29"/>
  <c r="S29" s="1"/>
  <c r="I29"/>
  <c r="E29"/>
  <c r="J29" s="1"/>
  <c r="T29" s="1"/>
  <c r="R28"/>
  <c r="N28"/>
  <c r="S28" s="1"/>
  <c r="I28"/>
  <c r="E28"/>
  <c r="J28" s="1"/>
  <c r="T28" s="1"/>
  <c r="R27"/>
  <c r="N27"/>
  <c r="S27" s="1"/>
  <c r="I27"/>
  <c r="E27"/>
  <c r="J27" s="1"/>
  <c r="T27" s="1"/>
  <c r="R26"/>
  <c r="N26"/>
  <c r="I26"/>
  <c r="E26"/>
  <c r="J26" s="1"/>
  <c r="R25"/>
  <c r="N25"/>
  <c r="S25" s="1"/>
  <c r="I25"/>
  <c r="E25"/>
  <c r="J25" s="1"/>
  <c r="T25" s="1"/>
  <c r="R24"/>
  <c r="N24"/>
  <c r="I24"/>
  <c r="E24"/>
  <c r="J24" s="1"/>
  <c r="R23"/>
  <c r="N23"/>
  <c r="S23" s="1"/>
  <c r="I23"/>
  <c r="E23"/>
  <c r="J23" s="1"/>
  <c r="T23" s="1"/>
  <c r="R22"/>
  <c r="N22"/>
  <c r="S22" s="1"/>
  <c r="I22"/>
  <c r="E22"/>
  <c r="J22" s="1"/>
  <c r="T22" s="1"/>
  <c r="R21"/>
  <c r="N21"/>
  <c r="S21" s="1"/>
  <c r="I21"/>
  <c r="E21"/>
  <c r="J21" s="1"/>
  <c r="T21" s="1"/>
  <c r="R20"/>
  <c r="N20"/>
  <c r="N33" s="1"/>
  <c r="N55" s="1"/>
  <c r="I20"/>
  <c r="I33" s="1"/>
  <c r="I55" s="1"/>
  <c r="E20"/>
  <c r="E33" s="1"/>
  <c r="S26" l="1"/>
  <c r="T26" s="1"/>
  <c r="R33"/>
  <c r="R55" s="1"/>
  <c r="S24"/>
  <c r="T24" s="1"/>
  <c r="T41"/>
  <c r="J53"/>
  <c r="T51"/>
  <c r="S20"/>
  <c r="S33" s="1"/>
  <c r="S34"/>
  <c r="S50" s="1"/>
  <c r="J20"/>
  <c r="O55"/>
  <c r="Q55"/>
  <c r="E53"/>
  <c r="E55" s="1"/>
  <c r="J35"/>
  <c r="T35" s="1"/>
  <c r="S52"/>
  <c r="S53" s="1"/>
  <c r="J91"/>
  <c r="J107"/>
  <c r="J135"/>
  <c r="J137" s="1"/>
  <c r="T131"/>
  <c r="J61"/>
  <c r="N74"/>
  <c r="S75"/>
  <c r="S91" s="1"/>
  <c r="S97" s="1"/>
  <c r="E91"/>
  <c r="E97" s="1"/>
  <c r="J92"/>
  <c r="N95"/>
  <c r="S105"/>
  <c r="S107" s="1"/>
  <c r="S115" s="1"/>
  <c r="E107"/>
  <c r="E115" s="1"/>
  <c r="J108"/>
  <c r="N114"/>
  <c r="N115" s="1"/>
  <c r="J142"/>
  <c r="N144"/>
  <c r="N155" s="1"/>
  <c r="J145"/>
  <c r="S145"/>
  <c r="S150" s="1"/>
  <c r="J153"/>
  <c r="S151"/>
  <c r="S153" s="1"/>
  <c r="T152"/>
  <c r="T154"/>
  <c r="J189"/>
  <c r="J192"/>
  <c r="S160"/>
  <c r="S173" s="1"/>
  <c r="S174"/>
  <c r="S189" s="1"/>
  <c r="E189"/>
  <c r="E194" s="1"/>
  <c r="S190"/>
  <c r="S192" s="1"/>
  <c r="J213"/>
  <c r="J229"/>
  <c r="J160"/>
  <c r="S201"/>
  <c r="S213" s="1"/>
  <c r="E213"/>
  <c r="S214"/>
  <c r="S229" s="1"/>
  <c r="E229"/>
  <c r="S155" l="1"/>
  <c r="S234"/>
  <c r="T214"/>
  <c r="T201"/>
  <c r="T190"/>
  <c r="T174"/>
  <c r="N97"/>
  <c r="T105"/>
  <c r="T107" s="1"/>
  <c r="T75"/>
  <c r="T52"/>
  <c r="T53" s="1"/>
  <c r="J50"/>
  <c r="E234"/>
  <c r="T160"/>
  <c r="J173"/>
  <c r="J194" s="1"/>
  <c r="J234"/>
  <c r="S194"/>
  <c r="T151"/>
  <c r="J150"/>
  <c r="T145"/>
  <c r="J144"/>
  <c r="J155" s="1"/>
  <c r="T142"/>
  <c r="J114"/>
  <c r="J115" s="1"/>
  <c r="T108"/>
  <c r="T114" s="1"/>
  <c r="J95"/>
  <c r="T92"/>
  <c r="J74"/>
  <c r="J97" s="1"/>
  <c r="T61"/>
  <c r="T135"/>
  <c r="J33"/>
  <c r="J55" s="1"/>
  <c r="T20"/>
  <c r="T33" s="1"/>
  <c r="S55"/>
  <c r="T34"/>
  <c r="T50" s="1"/>
  <c r="T55" l="1"/>
  <c r="T91"/>
  <c r="T192"/>
  <c r="T229"/>
  <c r="T137"/>
  <c r="T74"/>
  <c r="T95"/>
  <c r="T144"/>
  <c r="T150"/>
  <c r="T153"/>
  <c r="T173"/>
  <c r="T115"/>
  <c r="T189"/>
  <c r="T213"/>
  <c r="T234" l="1"/>
  <c r="T194"/>
  <c r="T155"/>
  <c r="T97"/>
</calcChain>
</file>

<file path=xl/sharedStrings.xml><?xml version="1.0" encoding="utf-8"?>
<sst xmlns="http://schemas.openxmlformats.org/spreadsheetml/2006/main" count="354" uniqueCount="86">
  <si>
    <t xml:space="preserve"> потребления коммунальных услуг на 2018 год по муниципальным учреждениям, подведомственным  управлению  образования администрации муниципального образования Щербиновский район</t>
  </si>
  <si>
    <t>муниципального образования Щербиновский район</t>
  </si>
  <si>
    <t>ЭЛЕКТРОЭНЕРГИЯ</t>
  </si>
  <si>
    <t>Наименование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</si>
  <si>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</si>
  <si>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</si>
  <si>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</si>
  <si>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</si>
  <si>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</si>
  <si>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</si>
  <si>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</si>
  <si>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</si>
  <si>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1 полугодие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</si>
  <si>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</si>
  <si>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</si>
  <si>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</si>
  <si>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</si>
  <si>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</si>
  <si>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</si>
  <si>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</si>
  <si>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</si>
  <si>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>2 полугодие</t>
  </si>
  <si>
    <t>Всего</t>
  </si>
  <si>
    <t>тыс.кВт.час.</t>
  </si>
  <si>
    <t>СОШ №1</t>
  </si>
  <si>
    <t>СОШ №2</t>
  </si>
  <si>
    <t>СОШ №3</t>
  </si>
  <si>
    <t>СОШ №4</t>
  </si>
  <si>
    <t>СОШ №5</t>
  </si>
  <si>
    <t>СОШ №6</t>
  </si>
  <si>
    <t>СОШ №7</t>
  </si>
  <si>
    <t>СОШ №8</t>
  </si>
  <si>
    <t>СОШ №9</t>
  </si>
  <si>
    <t>СОШ №10</t>
  </si>
  <si>
    <t>СОШ №11</t>
  </si>
  <si>
    <t>СОШ №12</t>
  </si>
  <si>
    <t>СОШ №13</t>
  </si>
  <si>
    <t>ИТОГО СОШ:</t>
  </si>
  <si>
    <t>ДОУ №1</t>
  </si>
  <si>
    <t>ДОУ №2</t>
  </si>
  <si>
    <t>ДОУ №3</t>
  </si>
  <si>
    <t>ДОУ №4</t>
  </si>
  <si>
    <t>ДОУ №5</t>
  </si>
  <si>
    <t>ДОУ №6</t>
  </si>
  <si>
    <t>ДОУ №7</t>
  </si>
  <si>
    <t>ДОУ №8</t>
  </si>
  <si>
    <t>ДОУ №9</t>
  </si>
  <si>
    <t>ДОУ №10</t>
  </si>
  <si>
    <t>ДОУ №11</t>
  </si>
  <si>
    <t>ДОУ №12</t>
  </si>
  <si>
    <t>ДОУ №13</t>
  </si>
  <si>
    <t>ДОУ №14</t>
  </si>
  <si>
    <t>ДОУ №16</t>
  </si>
  <si>
    <t>ДОУ №18</t>
  </si>
  <si>
    <t>ИТОГО ДОУ:</t>
  </si>
  <si>
    <t>МБОО ДО "Центр развития"</t>
  </si>
  <si>
    <t>МБОУ ДОД ДДТ</t>
  </si>
  <si>
    <t>ИТОГО УДО:</t>
  </si>
  <si>
    <t>МКУ МОЩР            "ЦБ ОУОМП"</t>
  </si>
  <si>
    <t xml:space="preserve">Всего </t>
  </si>
  <si>
    <t>ВОДА</t>
  </si>
  <si>
    <t>Учреждения</t>
  </si>
  <si>
    <t xml:space="preserve">  1   квартал</t>
  </si>
  <si>
    <t>2  квартал</t>
  </si>
  <si>
    <t>3  квартал</t>
  </si>
  <si>
    <t>4  квартал</t>
  </si>
  <si>
    <t>куб.м.</t>
  </si>
  <si>
    <t>МБОУ ДОД ДЮСШ</t>
  </si>
  <si>
    <t>МКУ   МОЩР                «ЦБ УОМП»</t>
  </si>
  <si>
    <t>ТВЕРДОЕ ТОПЛИВО</t>
  </si>
  <si>
    <t>Учреждение</t>
  </si>
  <si>
    <t xml:space="preserve">Март </t>
  </si>
  <si>
    <t>тонн</t>
  </si>
  <si>
    <t xml:space="preserve">ПРИРОДНЫЙ ГАЗ </t>
  </si>
  <si>
    <t>тыс.куб.м</t>
  </si>
  <si>
    <t>ООШ №4</t>
  </si>
  <si>
    <t>КАНАЛИЗИРОВАНИЕ</t>
  </si>
  <si>
    <t>Итого</t>
  </si>
  <si>
    <t>ТЕПЛОВАЯ ЭНЕРГИЯ</t>
  </si>
  <si>
    <t>Гкал</t>
  </si>
  <si>
    <t>ЖИДКИЕ БЫТОВЫЕ ОТХОДЫ</t>
  </si>
  <si>
    <t>Б</t>
  </si>
  <si>
    <t>ЛИМИТЫ</t>
  </si>
  <si>
    <t>».</t>
  </si>
  <si>
    <t xml:space="preserve"> 1. Приложение № 1 к постановлению изложить в следующей редакции:</t>
  </si>
  <si>
    <t>«ПРИЛОЖЕНИЕ № 1
УТВЕРЖДЕНЫ 
постановлением администрации  
муниципального образования
Щербиновский район
 от 30 августа 2017 года № 504                                                                                          (в редакции постановления администрации муниципального                                                                                          образования Щербиновский район                                                                                      от 29.01.2019 № 40)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</si>
</sst>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_ ;[Red]\-#,##0\ "/>
  </numFmts>
  <fonts count="23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Narrow"/>
      <family val="2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8"/>
      <name val="Arial Narrow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 Narrow"/>
      <family val="2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</font>
    <font>
      <sz val="18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164" fontId="1" fillId="0" borderId="0" xfId="1" applyNumberFormat="1" applyFont="1" applyFill="1"/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164" fontId="4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/>
    <xf numFmtId="164" fontId="7" fillId="0" borderId="0" xfId="1" applyNumberFormat="1" applyFont="1" applyFill="1"/>
    <xf numFmtId="164" fontId="6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/>
    <xf numFmtId="164" fontId="1" fillId="0" borderId="1" xfId="1" applyNumberFormat="1" applyFont="1" applyFill="1" applyBorder="1"/>
    <xf numFmtId="164" fontId="1" fillId="0" borderId="0" xfId="1" applyNumberFormat="1" applyFont="1" applyFill="1" applyBorder="1" applyAlignment="1">
      <alignment vertical="top"/>
    </xf>
    <xf numFmtId="165" fontId="10" fillId="0" borderId="2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horizontal="center" vertical="center"/>
    </xf>
    <xf numFmtId="165" fontId="11" fillId="0" borderId="2" xfId="1" applyNumberFormat="1" applyFont="1" applyFill="1" applyBorder="1" applyAlignment="1">
      <alignment horizontal="center"/>
    </xf>
    <xf numFmtId="165" fontId="10" fillId="0" borderId="2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/>
    <xf numFmtId="164" fontId="9" fillId="0" borderId="2" xfId="1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vertical="center"/>
    </xf>
    <xf numFmtId="164" fontId="14" fillId="0" borderId="6" xfId="1" applyNumberFormat="1" applyFont="1" applyFill="1" applyBorder="1" applyAlignment="1">
      <alignment vertical="center"/>
    </xf>
    <xf numFmtId="164" fontId="14" fillId="0" borderId="7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/>
    <xf numFmtId="164" fontId="1" fillId="0" borderId="0" xfId="1" applyNumberFormat="1" applyFont="1" applyFill="1" applyAlignment="1">
      <alignment horizontal="center" vertical="center"/>
    </xf>
    <xf numFmtId="164" fontId="9" fillId="0" borderId="2" xfId="1" applyNumberFormat="1" applyFont="1" applyFill="1" applyBorder="1"/>
    <xf numFmtId="164" fontId="14" fillId="0" borderId="2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>
      <alignment horizontal="right"/>
    </xf>
    <xf numFmtId="164" fontId="14" fillId="0" borderId="2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horizontal="center" vertical="center"/>
    </xf>
    <xf numFmtId="164" fontId="15" fillId="0" borderId="0" xfId="1" applyNumberFormat="1" applyFont="1" applyFill="1"/>
    <xf numFmtId="164" fontId="14" fillId="0" borderId="2" xfId="1" applyNumberFormat="1" applyFont="1" applyFill="1" applyBorder="1" applyAlignment="1">
      <alignment horizontal="right" vertical="center"/>
    </xf>
    <xf numFmtId="164" fontId="8" fillId="0" borderId="6" xfId="1" applyNumberFormat="1" applyFont="1" applyFill="1" applyBorder="1" applyAlignment="1"/>
    <xf numFmtId="164" fontId="8" fillId="0" borderId="5" xfId="1" applyNumberFormat="1" applyFont="1" applyFill="1" applyBorder="1" applyAlignment="1"/>
    <xf numFmtId="164" fontId="8" fillId="0" borderId="7" xfId="1" applyNumberFormat="1" applyFont="1" applyFill="1" applyBorder="1" applyAlignment="1"/>
    <xf numFmtId="164" fontId="1" fillId="0" borderId="0" xfId="1" applyNumberFormat="1" applyFont="1" applyFill="1" applyBorder="1"/>
    <xf numFmtId="164" fontId="14" fillId="0" borderId="2" xfId="1" applyNumberFormat="1" applyFont="1" applyFill="1" applyBorder="1" applyAlignment="1">
      <alignment vertical="center"/>
    </xf>
    <xf numFmtId="164" fontId="9" fillId="0" borderId="2" xfId="1" applyNumberFormat="1" applyFont="1" applyFill="1" applyBorder="1" applyAlignment="1">
      <alignment vertical="top" wrapText="1"/>
    </xf>
    <xf numFmtId="164" fontId="9" fillId="0" borderId="2" xfId="1" applyNumberFormat="1" applyFont="1" applyFill="1" applyBorder="1" applyAlignment="1">
      <alignment horizontal="justify" vertical="center"/>
    </xf>
    <xf numFmtId="164" fontId="14" fillId="0" borderId="2" xfId="1" applyNumberFormat="1" applyFont="1" applyFill="1" applyBorder="1" applyAlignment="1">
      <alignment horizontal="right"/>
    </xf>
    <xf numFmtId="164" fontId="17" fillId="0" borderId="2" xfId="1" applyNumberFormat="1" applyFont="1" applyFill="1" applyBorder="1"/>
    <xf numFmtId="164" fontId="1" fillId="0" borderId="6" xfId="1" applyNumberFormat="1" applyFont="1" applyFill="1" applyBorder="1" applyAlignment="1"/>
    <xf numFmtId="164" fontId="1" fillId="0" borderId="7" xfId="1" applyNumberFormat="1" applyFont="1" applyFill="1" applyBorder="1" applyAlignment="1"/>
    <xf numFmtId="164" fontId="9" fillId="0" borderId="2" xfId="1" applyNumberFormat="1" applyFont="1" applyFill="1" applyBorder="1" applyAlignment="1">
      <alignment vertical="center"/>
    </xf>
    <xf numFmtId="164" fontId="14" fillId="0" borderId="2" xfId="1" applyNumberFormat="1" applyFont="1" applyFill="1" applyBorder="1"/>
    <xf numFmtId="164" fontId="18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>
      <alignment horizontal="center" vertical="top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top"/>
    </xf>
    <xf numFmtId="164" fontId="14" fillId="0" borderId="5" xfId="1" applyNumberFormat="1" applyFont="1" applyFill="1" applyBorder="1" applyAlignment="1"/>
    <xf numFmtId="164" fontId="14" fillId="0" borderId="6" xfId="1" applyNumberFormat="1" applyFont="1" applyFill="1" applyBorder="1" applyAlignment="1"/>
    <xf numFmtId="164" fontId="14" fillId="0" borderId="7" xfId="1" applyNumberFormat="1" applyFont="1" applyFill="1" applyBorder="1" applyAlignment="1"/>
    <xf numFmtId="164" fontId="14" fillId="0" borderId="2" xfId="1" applyNumberFormat="1" applyFont="1" applyFill="1" applyBorder="1" applyAlignment="1"/>
    <xf numFmtId="164" fontId="14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wrapText="1"/>
    </xf>
    <xf numFmtId="164" fontId="14" fillId="0" borderId="0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wrapText="1"/>
    </xf>
    <xf numFmtId="164" fontId="16" fillId="0" borderId="0" xfId="1" applyNumberFormat="1" applyFont="1" applyFill="1" applyBorder="1" applyAlignment="1">
      <alignment horizontal="center" vertical="center"/>
    </xf>
    <xf numFmtId="164" fontId="8" fillId="0" borderId="6" xfId="1" applyNumberFormat="1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165" fontId="10" fillId="0" borderId="2" xfId="1" applyNumberFormat="1" applyFont="1" applyFill="1" applyBorder="1" applyAlignment="1">
      <alignment horizontal="center" vertical="top"/>
    </xf>
    <xf numFmtId="165" fontId="11" fillId="0" borderId="2" xfId="1" applyNumberFormat="1" applyFont="1" applyFill="1" applyBorder="1" applyAlignment="1">
      <alignment horizontal="center" vertical="top"/>
    </xf>
    <xf numFmtId="165" fontId="12" fillId="0" borderId="0" xfId="1" applyNumberFormat="1" applyFont="1" applyFill="1" applyAlignment="1">
      <alignment horizontal="center" vertical="top"/>
    </xf>
    <xf numFmtId="164" fontId="14" fillId="0" borderId="5" xfId="1" applyNumberFormat="1" applyFont="1" applyFill="1" applyBorder="1" applyAlignment="1">
      <alignment vertical="top"/>
    </xf>
    <xf numFmtId="164" fontId="14" fillId="0" borderId="6" xfId="1" applyNumberFormat="1" applyFont="1" applyFill="1" applyBorder="1" applyAlignment="1">
      <alignment vertical="top"/>
    </xf>
    <xf numFmtId="164" fontId="14" fillId="0" borderId="7" xfId="1" applyNumberFormat="1" applyFont="1" applyFill="1" applyBorder="1" applyAlignment="1">
      <alignment vertical="top"/>
    </xf>
    <xf numFmtId="164" fontId="14" fillId="0" borderId="2" xfId="1" applyNumberFormat="1" applyFont="1" applyFill="1" applyBorder="1" applyAlignment="1">
      <alignment vertical="top"/>
    </xf>
    <xf numFmtId="164" fontId="19" fillId="0" borderId="0" xfId="1" applyNumberFormat="1" applyFont="1" applyFill="1" applyAlignment="1">
      <alignment horizontal="center" vertical="center"/>
    </xf>
    <xf numFmtId="164" fontId="19" fillId="0" borderId="0" xfId="1" applyNumberFormat="1" applyFont="1" applyFill="1"/>
    <xf numFmtId="164" fontId="20" fillId="0" borderId="2" xfId="1" applyNumberFormat="1" applyFont="1" applyFill="1" applyBorder="1" applyAlignment="1">
      <alignment horizontal="center"/>
    </xf>
    <xf numFmtId="164" fontId="14" fillId="0" borderId="2" xfId="1" applyNumberFormat="1" applyFont="1" applyFill="1" applyBorder="1" applyAlignment="1">
      <alignment horizontal="justify" vertical="center"/>
    </xf>
    <xf numFmtId="164" fontId="21" fillId="0" borderId="0" xfId="1" applyNumberFormat="1" applyFont="1" applyFill="1"/>
    <xf numFmtId="164" fontId="22" fillId="0" borderId="2" xfId="1" applyNumberFormat="1" applyFont="1" applyFill="1" applyBorder="1"/>
    <xf numFmtId="164" fontId="14" fillId="2" borderId="2" xfId="1" applyNumberFormat="1" applyFont="1" applyFill="1" applyBorder="1" applyAlignment="1">
      <alignment horizontal="center"/>
    </xf>
    <xf numFmtId="164" fontId="14" fillId="2" borderId="2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left" wrapText="1"/>
    </xf>
    <xf numFmtId="164" fontId="5" fillId="0" borderId="0" xfId="1" applyNumberFormat="1" applyFont="1" applyFill="1" applyAlignment="1">
      <alignment horizontal="right" wrapText="1"/>
    </xf>
    <xf numFmtId="164" fontId="9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 vertical="top" wrapText="1"/>
    </xf>
    <xf numFmtId="164" fontId="3" fillId="0" borderId="0" xfId="1" applyNumberFormat="1" applyFont="1" applyFill="1" applyAlignment="1">
      <alignment horizontal="center" vertical="top"/>
    </xf>
    <xf numFmtId="164" fontId="6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N236"/>
  <sheetViews>
    <sheetView tabSelected="1" view="pageBreakPreview" zoomScale="60" workbookViewId="0">
      <selection activeCell="M1" sqref="M1:T9"/>
    </sheetView>
  </sheetViews>
  <sheetFormatPr defaultRowHeight="15.5"/>
  <cols>
    <col min="1" max="1" width="23.296875" style="1" customWidth="1"/>
    <col min="2" max="2" width="12" style="1" customWidth="1"/>
    <col min="3" max="3" width="10.69921875" style="1" customWidth="1"/>
    <col min="4" max="4" width="13.8984375" style="1" customWidth="1"/>
    <col min="5" max="5" width="10.69921875" style="1" customWidth="1"/>
    <col min="6" max="6" width="12.69921875" style="1" customWidth="1"/>
    <col min="7" max="7" width="11.296875" style="1" customWidth="1"/>
    <col min="8" max="8" width="10.8984375" style="1" customWidth="1"/>
    <col min="9" max="9" width="11.69921875" style="1" customWidth="1"/>
    <col min="10" max="10" width="13.3984375" style="1" customWidth="1"/>
    <col min="11" max="11" width="12" style="1" customWidth="1"/>
    <col min="12" max="12" width="10.69921875" style="1" customWidth="1"/>
    <col min="13" max="13" width="11.296875" style="1" customWidth="1"/>
    <col min="14" max="14" width="14.09765625" style="1" customWidth="1"/>
    <col min="15" max="15" width="12.3984375" style="1" customWidth="1"/>
    <col min="16" max="16" width="10.69921875" style="1" customWidth="1"/>
    <col min="17" max="17" width="11.3984375" style="1" customWidth="1"/>
    <col min="18" max="18" width="10.69921875" style="1" customWidth="1"/>
    <col min="19" max="19" width="15.296875" style="1" customWidth="1"/>
    <col min="20" max="20" width="11.8984375" style="1" customWidth="1"/>
    <col min="21" max="29" width="9.296875" style="1" bestFit="1" customWidth="1"/>
    <col min="30" max="30" width="30.09765625" style="4" bestFit="1" customWidth="1"/>
    <col min="31" max="31" width="29.3984375" style="4" customWidth="1"/>
    <col min="32" max="253" width="9.09765625" style="1"/>
    <col min="254" max="254" width="20.8984375" style="1" customWidth="1"/>
    <col min="255" max="255" width="12" style="1" customWidth="1"/>
    <col min="256" max="256" width="10.69921875" style="1" customWidth="1"/>
    <col min="257" max="257" width="10.296875" style="1" customWidth="1"/>
    <col min="258" max="258" width="0" style="1" hidden="1" customWidth="1"/>
    <col min="259" max="259" width="10.09765625" style="1" customWidth="1"/>
    <col min="260" max="260" width="11.296875" style="1" customWidth="1"/>
    <col min="261" max="261" width="10.8984375" style="1" customWidth="1"/>
    <col min="262" max="263" width="0" style="1" hidden="1" customWidth="1"/>
    <col min="264" max="264" width="10.296875" style="1" customWidth="1"/>
    <col min="265" max="265" width="10.69921875" style="1" customWidth="1"/>
    <col min="266" max="266" width="11.296875" style="1" customWidth="1"/>
    <col min="267" max="267" width="0" style="1" hidden="1" customWidth="1"/>
    <col min="268" max="268" width="10.296875" style="1" customWidth="1"/>
    <col min="269" max="269" width="10.69921875" style="1" customWidth="1"/>
    <col min="270" max="270" width="11.3984375" style="1" customWidth="1"/>
    <col min="271" max="272" width="0" style="1" hidden="1" customWidth="1"/>
    <col min="273" max="273" width="11.8984375" style="1" customWidth="1"/>
    <col min="274" max="275" width="0" style="1" hidden="1" customWidth="1"/>
    <col min="276" max="276" width="12.09765625" style="1" bestFit="1" customWidth="1"/>
    <col min="277" max="285" width="9.296875" style="1" bestFit="1" customWidth="1"/>
    <col min="286" max="286" width="30.09765625" style="1" bestFit="1" customWidth="1"/>
    <col min="287" max="287" width="29.3984375" style="1" customWidth="1"/>
    <col min="288" max="509" width="9.09765625" style="1"/>
    <col min="510" max="510" width="20.8984375" style="1" customWidth="1"/>
    <col min="511" max="511" width="12" style="1" customWidth="1"/>
    <col min="512" max="512" width="10.69921875" style="1" customWidth="1"/>
    <col min="513" max="513" width="10.296875" style="1" customWidth="1"/>
    <col min="514" max="514" width="0" style="1" hidden="1" customWidth="1"/>
    <col min="515" max="515" width="10.09765625" style="1" customWidth="1"/>
    <col min="516" max="516" width="11.296875" style="1" customWidth="1"/>
    <col min="517" max="517" width="10.8984375" style="1" customWidth="1"/>
    <col min="518" max="519" width="0" style="1" hidden="1" customWidth="1"/>
    <col min="520" max="520" width="10.296875" style="1" customWidth="1"/>
    <col min="521" max="521" width="10.69921875" style="1" customWidth="1"/>
    <col min="522" max="522" width="11.296875" style="1" customWidth="1"/>
    <col min="523" max="523" width="0" style="1" hidden="1" customWidth="1"/>
    <col min="524" max="524" width="10.296875" style="1" customWidth="1"/>
    <col min="525" max="525" width="10.69921875" style="1" customWidth="1"/>
    <col min="526" max="526" width="11.3984375" style="1" customWidth="1"/>
    <col min="527" max="528" width="0" style="1" hidden="1" customWidth="1"/>
    <col min="529" max="529" width="11.8984375" style="1" customWidth="1"/>
    <col min="530" max="531" width="0" style="1" hidden="1" customWidth="1"/>
    <col min="532" max="532" width="12.09765625" style="1" bestFit="1" customWidth="1"/>
    <col min="533" max="541" width="9.296875" style="1" bestFit="1" customWidth="1"/>
    <col min="542" max="542" width="30.09765625" style="1" bestFit="1" customWidth="1"/>
    <col min="543" max="543" width="29.3984375" style="1" customWidth="1"/>
    <col min="544" max="765" width="9.09765625" style="1"/>
    <col min="766" max="766" width="20.8984375" style="1" customWidth="1"/>
    <col min="767" max="767" width="12" style="1" customWidth="1"/>
    <col min="768" max="768" width="10.69921875" style="1" customWidth="1"/>
    <col min="769" max="769" width="10.296875" style="1" customWidth="1"/>
    <col min="770" max="770" width="0" style="1" hidden="1" customWidth="1"/>
    <col min="771" max="771" width="10.09765625" style="1" customWidth="1"/>
    <col min="772" max="772" width="11.296875" style="1" customWidth="1"/>
    <col min="773" max="773" width="10.8984375" style="1" customWidth="1"/>
    <col min="774" max="775" width="0" style="1" hidden="1" customWidth="1"/>
    <col min="776" max="776" width="10.296875" style="1" customWidth="1"/>
    <col min="777" max="777" width="10.69921875" style="1" customWidth="1"/>
    <col min="778" max="778" width="11.296875" style="1" customWidth="1"/>
    <col min="779" max="779" width="0" style="1" hidden="1" customWidth="1"/>
    <col min="780" max="780" width="10.296875" style="1" customWidth="1"/>
    <col min="781" max="781" width="10.69921875" style="1" customWidth="1"/>
    <col min="782" max="782" width="11.3984375" style="1" customWidth="1"/>
    <col min="783" max="784" width="0" style="1" hidden="1" customWidth="1"/>
    <col min="785" max="785" width="11.8984375" style="1" customWidth="1"/>
    <col min="786" max="787" width="0" style="1" hidden="1" customWidth="1"/>
    <col min="788" max="788" width="12.09765625" style="1" bestFit="1" customWidth="1"/>
    <col min="789" max="797" width="9.296875" style="1" bestFit="1" customWidth="1"/>
    <col min="798" max="798" width="30.09765625" style="1" bestFit="1" customWidth="1"/>
    <col min="799" max="799" width="29.3984375" style="1" customWidth="1"/>
    <col min="800" max="1021" width="9.09765625" style="1"/>
    <col min="1022" max="1022" width="20.8984375" style="1" customWidth="1"/>
    <col min="1023" max="1023" width="12" style="1" customWidth="1"/>
    <col min="1024" max="1024" width="10.69921875" style="1" customWidth="1"/>
    <col min="1025" max="1025" width="10.296875" style="1" customWidth="1"/>
    <col min="1026" max="1026" width="0" style="1" hidden="1" customWidth="1"/>
    <col min="1027" max="1027" width="10.09765625" style="1" customWidth="1"/>
    <col min="1028" max="1028" width="11.296875" style="1" customWidth="1"/>
    <col min="1029" max="1029" width="10.8984375" style="1" customWidth="1"/>
    <col min="1030" max="1031" width="0" style="1" hidden="1" customWidth="1"/>
    <col min="1032" max="1032" width="10.296875" style="1" customWidth="1"/>
    <col min="1033" max="1033" width="10.69921875" style="1" customWidth="1"/>
    <col min="1034" max="1034" width="11.296875" style="1" customWidth="1"/>
    <col min="1035" max="1035" width="0" style="1" hidden="1" customWidth="1"/>
    <col min="1036" max="1036" width="10.296875" style="1" customWidth="1"/>
    <col min="1037" max="1037" width="10.69921875" style="1" customWidth="1"/>
    <col min="1038" max="1038" width="11.3984375" style="1" customWidth="1"/>
    <col min="1039" max="1040" width="0" style="1" hidden="1" customWidth="1"/>
    <col min="1041" max="1041" width="11.8984375" style="1" customWidth="1"/>
    <col min="1042" max="1043" width="0" style="1" hidden="1" customWidth="1"/>
    <col min="1044" max="1044" width="12.09765625" style="1" bestFit="1" customWidth="1"/>
    <col min="1045" max="1053" width="9.296875" style="1" bestFit="1" customWidth="1"/>
    <col min="1054" max="1054" width="30.09765625" style="1" bestFit="1" customWidth="1"/>
    <col min="1055" max="1055" width="29.3984375" style="1" customWidth="1"/>
    <col min="1056" max="1277" width="9.09765625" style="1"/>
    <col min="1278" max="1278" width="20.8984375" style="1" customWidth="1"/>
    <col min="1279" max="1279" width="12" style="1" customWidth="1"/>
    <col min="1280" max="1280" width="10.69921875" style="1" customWidth="1"/>
    <col min="1281" max="1281" width="10.296875" style="1" customWidth="1"/>
    <col min="1282" max="1282" width="0" style="1" hidden="1" customWidth="1"/>
    <col min="1283" max="1283" width="10.09765625" style="1" customWidth="1"/>
    <col min="1284" max="1284" width="11.296875" style="1" customWidth="1"/>
    <col min="1285" max="1285" width="10.8984375" style="1" customWidth="1"/>
    <col min="1286" max="1287" width="0" style="1" hidden="1" customWidth="1"/>
    <col min="1288" max="1288" width="10.296875" style="1" customWidth="1"/>
    <col min="1289" max="1289" width="10.69921875" style="1" customWidth="1"/>
    <col min="1290" max="1290" width="11.296875" style="1" customWidth="1"/>
    <col min="1291" max="1291" width="0" style="1" hidden="1" customWidth="1"/>
    <col min="1292" max="1292" width="10.296875" style="1" customWidth="1"/>
    <col min="1293" max="1293" width="10.69921875" style="1" customWidth="1"/>
    <col min="1294" max="1294" width="11.3984375" style="1" customWidth="1"/>
    <col min="1295" max="1296" width="0" style="1" hidden="1" customWidth="1"/>
    <col min="1297" max="1297" width="11.8984375" style="1" customWidth="1"/>
    <col min="1298" max="1299" width="0" style="1" hidden="1" customWidth="1"/>
    <col min="1300" max="1300" width="12.09765625" style="1" bestFit="1" customWidth="1"/>
    <col min="1301" max="1309" width="9.296875" style="1" bestFit="1" customWidth="1"/>
    <col min="1310" max="1310" width="30.09765625" style="1" bestFit="1" customWidth="1"/>
    <col min="1311" max="1311" width="29.3984375" style="1" customWidth="1"/>
    <col min="1312" max="1533" width="9.09765625" style="1"/>
    <col min="1534" max="1534" width="20.8984375" style="1" customWidth="1"/>
    <col min="1535" max="1535" width="12" style="1" customWidth="1"/>
    <col min="1536" max="1536" width="10.69921875" style="1" customWidth="1"/>
    <col min="1537" max="1537" width="10.296875" style="1" customWidth="1"/>
    <col min="1538" max="1538" width="0" style="1" hidden="1" customWidth="1"/>
    <col min="1539" max="1539" width="10.09765625" style="1" customWidth="1"/>
    <col min="1540" max="1540" width="11.296875" style="1" customWidth="1"/>
    <col min="1541" max="1541" width="10.8984375" style="1" customWidth="1"/>
    <col min="1542" max="1543" width="0" style="1" hidden="1" customWidth="1"/>
    <col min="1544" max="1544" width="10.296875" style="1" customWidth="1"/>
    <col min="1545" max="1545" width="10.69921875" style="1" customWidth="1"/>
    <col min="1546" max="1546" width="11.296875" style="1" customWidth="1"/>
    <col min="1547" max="1547" width="0" style="1" hidden="1" customWidth="1"/>
    <col min="1548" max="1548" width="10.296875" style="1" customWidth="1"/>
    <col min="1549" max="1549" width="10.69921875" style="1" customWidth="1"/>
    <col min="1550" max="1550" width="11.3984375" style="1" customWidth="1"/>
    <col min="1551" max="1552" width="0" style="1" hidden="1" customWidth="1"/>
    <col min="1553" max="1553" width="11.8984375" style="1" customWidth="1"/>
    <col min="1554" max="1555" width="0" style="1" hidden="1" customWidth="1"/>
    <col min="1556" max="1556" width="12.09765625" style="1" bestFit="1" customWidth="1"/>
    <col min="1557" max="1565" width="9.296875" style="1" bestFit="1" customWidth="1"/>
    <col min="1566" max="1566" width="30.09765625" style="1" bestFit="1" customWidth="1"/>
    <col min="1567" max="1567" width="29.3984375" style="1" customWidth="1"/>
    <col min="1568" max="1789" width="9.09765625" style="1"/>
    <col min="1790" max="1790" width="20.8984375" style="1" customWidth="1"/>
    <col min="1791" max="1791" width="12" style="1" customWidth="1"/>
    <col min="1792" max="1792" width="10.69921875" style="1" customWidth="1"/>
    <col min="1793" max="1793" width="10.296875" style="1" customWidth="1"/>
    <col min="1794" max="1794" width="0" style="1" hidden="1" customWidth="1"/>
    <col min="1795" max="1795" width="10.09765625" style="1" customWidth="1"/>
    <col min="1796" max="1796" width="11.296875" style="1" customWidth="1"/>
    <col min="1797" max="1797" width="10.8984375" style="1" customWidth="1"/>
    <col min="1798" max="1799" width="0" style="1" hidden="1" customWidth="1"/>
    <col min="1800" max="1800" width="10.296875" style="1" customWidth="1"/>
    <col min="1801" max="1801" width="10.69921875" style="1" customWidth="1"/>
    <col min="1802" max="1802" width="11.296875" style="1" customWidth="1"/>
    <col min="1803" max="1803" width="0" style="1" hidden="1" customWidth="1"/>
    <col min="1804" max="1804" width="10.296875" style="1" customWidth="1"/>
    <col min="1805" max="1805" width="10.69921875" style="1" customWidth="1"/>
    <col min="1806" max="1806" width="11.3984375" style="1" customWidth="1"/>
    <col min="1807" max="1808" width="0" style="1" hidden="1" customWidth="1"/>
    <col min="1809" max="1809" width="11.8984375" style="1" customWidth="1"/>
    <col min="1810" max="1811" width="0" style="1" hidden="1" customWidth="1"/>
    <col min="1812" max="1812" width="12.09765625" style="1" bestFit="1" customWidth="1"/>
    <col min="1813" max="1821" width="9.296875" style="1" bestFit="1" customWidth="1"/>
    <col min="1822" max="1822" width="30.09765625" style="1" bestFit="1" customWidth="1"/>
    <col min="1823" max="1823" width="29.3984375" style="1" customWidth="1"/>
    <col min="1824" max="2045" width="9.09765625" style="1"/>
    <col min="2046" max="2046" width="20.8984375" style="1" customWidth="1"/>
    <col min="2047" max="2047" width="12" style="1" customWidth="1"/>
    <col min="2048" max="2048" width="10.69921875" style="1" customWidth="1"/>
    <col min="2049" max="2049" width="10.296875" style="1" customWidth="1"/>
    <col min="2050" max="2050" width="0" style="1" hidden="1" customWidth="1"/>
    <col min="2051" max="2051" width="10.09765625" style="1" customWidth="1"/>
    <col min="2052" max="2052" width="11.296875" style="1" customWidth="1"/>
    <col min="2053" max="2053" width="10.8984375" style="1" customWidth="1"/>
    <col min="2054" max="2055" width="0" style="1" hidden="1" customWidth="1"/>
    <col min="2056" max="2056" width="10.296875" style="1" customWidth="1"/>
    <col min="2057" max="2057" width="10.69921875" style="1" customWidth="1"/>
    <col min="2058" max="2058" width="11.296875" style="1" customWidth="1"/>
    <col min="2059" max="2059" width="0" style="1" hidden="1" customWidth="1"/>
    <col min="2060" max="2060" width="10.296875" style="1" customWidth="1"/>
    <col min="2061" max="2061" width="10.69921875" style="1" customWidth="1"/>
    <col min="2062" max="2062" width="11.3984375" style="1" customWidth="1"/>
    <col min="2063" max="2064" width="0" style="1" hidden="1" customWidth="1"/>
    <col min="2065" max="2065" width="11.8984375" style="1" customWidth="1"/>
    <col min="2066" max="2067" width="0" style="1" hidden="1" customWidth="1"/>
    <col min="2068" max="2068" width="12.09765625" style="1" bestFit="1" customWidth="1"/>
    <col min="2069" max="2077" width="9.296875" style="1" bestFit="1" customWidth="1"/>
    <col min="2078" max="2078" width="30.09765625" style="1" bestFit="1" customWidth="1"/>
    <col min="2079" max="2079" width="29.3984375" style="1" customWidth="1"/>
    <col min="2080" max="2301" width="9.09765625" style="1"/>
    <col min="2302" max="2302" width="20.8984375" style="1" customWidth="1"/>
    <col min="2303" max="2303" width="12" style="1" customWidth="1"/>
    <col min="2304" max="2304" width="10.69921875" style="1" customWidth="1"/>
    <col min="2305" max="2305" width="10.296875" style="1" customWidth="1"/>
    <col min="2306" max="2306" width="0" style="1" hidden="1" customWidth="1"/>
    <col min="2307" max="2307" width="10.09765625" style="1" customWidth="1"/>
    <col min="2308" max="2308" width="11.296875" style="1" customWidth="1"/>
    <col min="2309" max="2309" width="10.8984375" style="1" customWidth="1"/>
    <col min="2310" max="2311" width="0" style="1" hidden="1" customWidth="1"/>
    <col min="2312" max="2312" width="10.296875" style="1" customWidth="1"/>
    <col min="2313" max="2313" width="10.69921875" style="1" customWidth="1"/>
    <col min="2314" max="2314" width="11.296875" style="1" customWidth="1"/>
    <col min="2315" max="2315" width="0" style="1" hidden="1" customWidth="1"/>
    <col min="2316" max="2316" width="10.296875" style="1" customWidth="1"/>
    <col min="2317" max="2317" width="10.69921875" style="1" customWidth="1"/>
    <col min="2318" max="2318" width="11.3984375" style="1" customWidth="1"/>
    <col min="2319" max="2320" width="0" style="1" hidden="1" customWidth="1"/>
    <col min="2321" max="2321" width="11.8984375" style="1" customWidth="1"/>
    <col min="2322" max="2323" width="0" style="1" hidden="1" customWidth="1"/>
    <col min="2324" max="2324" width="12.09765625" style="1" bestFit="1" customWidth="1"/>
    <col min="2325" max="2333" width="9.296875" style="1" bestFit="1" customWidth="1"/>
    <col min="2334" max="2334" width="30.09765625" style="1" bestFit="1" customWidth="1"/>
    <col min="2335" max="2335" width="29.3984375" style="1" customWidth="1"/>
    <col min="2336" max="2557" width="9.09765625" style="1"/>
    <col min="2558" max="2558" width="20.8984375" style="1" customWidth="1"/>
    <col min="2559" max="2559" width="12" style="1" customWidth="1"/>
    <col min="2560" max="2560" width="10.69921875" style="1" customWidth="1"/>
    <col min="2561" max="2561" width="10.296875" style="1" customWidth="1"/>
    <col min="2562" max="2562" width="0" style="1" hidden="1" customWidth="1"/>
    <col min="2563" max="2563" width="10.09765625" style="1" customWidth="1"/>
    <col min="2564" max="2564" width="11.296875" style="1" customWidth="1"/>
    <col min="2565" max="2565" width="10.8984375" style="1" customWidth="1"/>
    <col min="2566" max="2567" width="0" style="1" hidden="1" customWidth="1"/>
    <col min="2568" max="2568" width="10.296875" style="1" customWidth="1"/>
    <col min="2569" max="2569" width="10.69921875" style="1" customWidth="1"/>
    <col min="2570" max="2570" width="11.296875" style="1" customWidth="1"/>
    <col min="2571" max="2571" width="0" style="1" hidden="1" customWidth="1"/>
    <col min="2572" max="2572" width="10.296875" style="1" customWidth="1"/>
    <col min="2573" max="2573" width="10.69921875" style="1" customWidth="1"/>
    <col min="2574" max="2574" width="11.3984375" style="1" customWidth="1"/>
    <col min="2575" max="2576" width="0" style="1" hidden="1" customWidth="1"/>
    <col min="2577" max="2577" width="11.8984375" style="1" customWidth="1"/>
    <col min="2578" max="2579" width="0" style="1" hidden="1" customWidth="1"/>
    <col min="2580" max="2580" width="12.09765625" style="1" bestFit="1" customWidth="1"/>
    <col min="2581" max="2589" width="9.296875" style="1" bestFit="1" customWidth="1"/>
    <col min="2590" max="2590" width="30.09765625" style="1" bestFit="1" customWidth="1"/>
    <col min="2591" max="2591" width="29.3984375" style="1" customWidth="1"/>
    <col min="2592" max="2813" width="9.09765625" style="1"/>
    <col min="2814" max="2814" width="20.8984375" style="1" customWidth="1"/>
    <col min="2815" max="2815" width="12" style="1" customWidth="1"/>
    <col min="2816" max="2816" width="10.69921875" style="1" customWidth="1"/>
    <col min="2817" max="2817" width="10.296875" style="1" customWidth="1"/>
    <col min="2818" max="2818" width="0" style="1" hidden="1" customWidth="1"/>
    <col min="2819" max="2819" width="10.09765625" style="1" customWidth="1"/>
    <col min="2820" max="2820" width="11.296875" style="1" customWidth="1"/>
    <col min="2821" max="2821" width="10.8984375" style="1" customWidth="1"/>
    <col min="2822" max="2823" width="0" style="1" hidden="1" customWidth="1"/>
    <col min="2824" max="2824" width="10.296875" style="1" customWidth="1"/>
    <col min="2825" max="2825" width="10.69921875" style="1" customWidth="1"/>
    <col min="2826" max="2826" width="11.296875" style="1" customWidth="1"/>
    <col min="2827" max="2827" width="0" style="1" hidden="1" customWidth="1"/>
    <col min="2828" max="2828" width="10.296875" style="1" customWidth="1"/>
    <col min="2829" max="2829" width="10.69921875" style="1" customWidth="1"/>
    <col min="2830" max="2830" width="11.3984375" style="1" customWidth="1"/>
    <col min="2831" max="2832" width="0" style="1" hidden="1" customWidth="1"/>
    <col min="2833" max="2833" width="11.8984375" style="1" customWidth="1"/>
    <col min="2834" max="2835" width="0" style="1" hidden="1" customWidth="1"/>
    <col min="2836" max="2836" width="12.09765625" style="1" bestFit="1" customWidth="1"/>
    <col min="2837" max="2845" width="9.296875" style="1" bestFit="1" customWidth="1"/>
    <col min="2846" max="2846" width="30.09765625" style="1" bestFit="1" customWidth="1"/>
    <col min="2847" max="2847" width="29.3984375" style="1" customWidth="1"/>
    <col min="2848" max="3069" width="9.09765625" style="1"/>
    <col min="3070" max="3070" width="20.8984375" style="1" customWidth="1"/>
    <col min="3071" max="3071" width="12" style="1" customWidth="1"/>
    <col min="3072" max="3072" width="10.69921875" style="1" customWidth="1"/>
    <col min="3073" max="3073" width="10.296875" style="1" customWidth="1"/>
    <col min="3074" max="3074" width="0" style="1" hidden="1" customWidth="1"/>
    <col min="3075" max="3075" width="10.09765625" style="1" customWidth="1"/>
    <col min="3076" max="3076" width="11.296875" style="1" customWidth="1"/>
    <col min="3077" max="3077" width="10.8984375" style="1" customWidth="1"/>
    <col min="3078" max="3079" width="0" style="1" hidden="1" customWidth="1"/>
    <col min="3080" max="3080" width="10.296875" style="1" customWidth="1"/>
    <col min="3081" max="3081" width="10.69921875" style="1" customWidth="1"/>
    <col min="3082" max="3082" width="11.296875" style="1" customWidth="1"/>
    <col min="3083" max="3083" width="0" style="1" hidden="1" customWidth="1"/>
    <col min="3084" max="3084" width="10.296875" style="1" customWidth="1"/>
    <col min="3085" max="3085" width="10.69921875" style="1" customWidth="1"/>
    <col min="3086" max="3086" width="11.3984375" style="1" customWidth="1"/>
    <col min="3087" max="3088" width="0" style="1" hidden="1" customWidth="1"/>
    <col min="3089" max="3089" width="11.8984375" style="1" customWidth="1"/>
    <col min="3090" max="3091" width="0" style="1" hidden="1" customWidth="1"/>
    <col min="3092" max="3092" width="12.09765625" style="1" bestFit="1" customWidth="1"/>
    <col min="3093" max="3101" width="9.296875" style="1" bestFit="1" customWidth="1"/>
    <col min="3102" max="3102" width="30.09765625" style="1" bestFit="1" customWidth="1"/>
    <col min="3103" max="3103" width="29.3984375" style="1" customWidth="1"/>
    <col min="3104" max="3325" width="9.09765625" style="1"/>
    <col min="3326" max="3326" width="20.8984375" style="1" customWidth="1"/>
    <col min="3327" max="3327" width="12" style="1" customWidth="1"/>
    <col min="3328" max="3328" width="10.69921875" style="1" customWidth="1"/>
    <col min="3329" max="3329" width="10.296875" style="1" customWidth="1"/>
    <col min="3330" max="3330" width="0" style="1" hidden="1" customWidth="1"/>
    <col min="3331" max="3331" width="10.09765625" style="1" customWidth="1"/>
    <col min="3332" max="3332" width="11.296875" style="1" customWidth="1"/>
    <col min="3333" max="3333" width="10.8984375" style="1" customWidth="1"/>
    <col min="3334" max="3335" width="0" style="1" hidden="1" customWidth="1"/>
    <col min="3336" max="3336" width="10.296875" style="1" customWidth="1"/>
    <col min="3337" max="3337" width="10.69921875" style="1" customWidth="1"/>
    <col min="3338" max="3338" width="11.296875" style="1" customWidth="1"/>
    <col min="3339" max="3339" width="0" style="1" hidden="1" customWidth="1"/>
    <col min="3340" max="3340" width="10.296875" style="1" customWidth="1"/>
    <col min="3341" max="3341" width="10.69921875" style="1" customWidth="1"/>
    <col min="3342" max="3342" width="11.3984375" style="1" customWidth="1"/>
    <col min="3343" max="3344" width="0" style="1" hidden="1" customWidth="1"/>
    <col min="3345" max="3345" width="11.8984375" style="1" customWidth="1"/>
    <col min="3346" max="3347" width="0" style="1" hidden="1" customWidth="1"/>
    <col min="3348" max="3348" width="12.09765625" style="1" bestFit="1" customWidth="1"/>
    <col min="3349" max="3357" width="9.296875" style="1" bestFit="1" customWidth="1"/>
    <col min="3358" max="3358" width="30.09765625" style="1" bestFit="1" customWidth="1"/>
    <col min="3359" max="3359" width="29.3984375" style="1" customWidth="1"/>
    <col min="3360" max="3581" width="9.09765625" style="1"/>
    <col min="3582" max="3582" width="20.8984375" style="1" customWidth="1"/>
    <col min="3583" max="3583" width="12" style="1" customWidth="1"/>
    <col min="3584" max="3584" width="10.69921875" style="1" customWidth="1"/>
    <col min="3585" max="3585" width="10.296875" style="1" customWidth="1"/>
    <col min="3586" max="3586" width="0" style="1" hidden="1" customWidth="1"/>
    <col min="3587" max="3587" width="10.09765625" style="1" customWidth="1"/>
    <col min="3588" max="3588" width="11.296875" style="1" customWidth="1"/>
    <col min="3589" max="3589" width="10.8984375" style="1" customWidth="1"/>
    <col min="3590" max="3591" width="0" style="1" hidden="1" customWidth="1"/>
    <col min="3592" max="3592" width="10.296875" style="1" customWidth="1"/>
    <col min="3593" max="3593" width="10.69921875" style="1" customWidth="1"/>
    <col min="3594" max="3594" width="11.296875" style="1" customWidth="1"/>
    <col min="3595" max="3595" width="0" style="1" hidden="1" customWidth="1"/>
    <col min="3596" max="3596" width="10.296875" style="1" customWidth="1"/>
    <col min="3597" max="3597" width="10.69921875" style="1" customWidth="1"/>
    <col min="3598" max="3598" width="11.3984375" style="1" customWidth="1"/>
    <col min="3599" max="3600" width="0" style="1" hidden="1" customWidth="1"/>
    <col min="3601" max="3601" width="11.8984375" style="1" customWidth="1"/>
    <col min="3602" max="3603" width="0" style="1" hidden="1" customWidth="1"/>
    <col min="3604" max="3604" width="12.09765625" style="1" bestFit="1" customWidth="1"/>
    <col min="3605" max="3613" width="9.296875" style="1" bestFit="1" customWidth="1"/>
    <col min="3614" max="3614" width="30.09765625" style="1" bestFit="1" customWidth="1"/>
    <col min="3615" max="3615" width="29.3984375" style="1" customWidth="1"/>
    <col min="3616" max="3837" width="9.09765625" style="1"/>
    <col min="3838" max="3838" width="20.8984375" style="1" customWidth="1"/>
    <col min="3839" max="3839" width="12" style="1" customWidth="1"/>
    <col min="3840" max="3840" width="10.69921875" style="1" customWidth="1"/>
    <col min="3841" max="3841" width="10.296875" style="1" customWidth="1"/>
    <col min="3842" max="3842" width="0" style="1" hidden="1" customWidth="1"/>
    <col min="3843" max="3843" width="10.09765625" style="1" customWidth="1"/>
    <col min="3844" max="3844" width="11.296875" style="1" customWidth="1"/>
    <col min="3845" max="3845" width="10.8984375" style="1" customWidth="1"/>
    <col min="3846" max="3847" width="0" style="1" hidden="1" customWidth="1"/>
    <col min="3848" max="3848" width="10.296875" style="1" customWidth="1"/>
    <col min="3849" max="3849" width="10.69921875" style="1" customWidth="1"/>
    <col min="3850" max="3850" width="11.296875" style="1" customWidth="1"/>
    <col min="3851" max="3851" width="0" style="1" hidden="1" customWidth="1"/>
    <col min="3852" max="3852" width="10.296875" style="1" customWidth="1"/>
    <col min="3853" max="3853" width="10.69921875" style="1" customWidth="1"/>
    <col min="3854" max="3854" width="11.3984375" style="1" customWidth="1"/>
    <col min="3855" max="3856" width="0" style="1" hidden="1" customWidth="1"/>
    <col min="3857" max="3857" width="11.8984375" style="1" customWidth="1"/>
    <col min="3858" max="3859" width="0" style="1" hidden="1" customWidth="1"/>
    <col min="3860" max="3860" width="12.09765625" style="1" bestFit="1" customWidth="1"/>
    <col min="3861" max="3869" width="9.296875" style="1" bestFit="1" customWidth="1"/>
    <col min="3870" max="3870" width="30.09765625" style="1" bestFit="1" customWidth="1"/>
    <col min="3871" max="3871" width="29.3984375" style="1" customWidth="1"/>
    <col min="3872" max="4093" width="9.09765625" style="1"/>
    <col min="4094" max="4094" width="20.8984375" style="1" customWidth="1"/>
    <col min="4095" max="4095" width="12" style="1" customWidth="1"/>
    <col min="4096" max="4096" width="10.69921875" style="1" customWidth="1"/>
    <col min="4097" max="4097" width="10.296875" style="1" customWidth="1"/>
    <col min="4098" max="4098" width="0" style="1" hidden="1" customWidth="1"/>
    <col min="4099" max="4099" width="10.09765625" style="1" customWidth="1"/>
    <col min="4100" max="4100" width="11.296875" style="1" customWidth="1"/>
    <col min="4101" max="4101" width="10.8984375" style="1" customWidth="1"/>
    <col min="4102" max="4103" width="0" style="1" hidden="1" customWidth="1"/>
    <col min="4104" max="4104" width="10.296875" style="1" customWidth="1"/>
    <col min="4105" max="4105" width="10.69921875" style="1" customWidth="1"/>
    <col min="4106" max="4106" width="11.296875" style="1" customWidth="1"/>
    <col min="4107" max="4107" width="0" style="1" hidden="1" customWidth="1"/>
    <col min="4108" max="4108" width="10.296875" style="1" customWidth="1"/>
    <col min="4109" max="4109" width="10.69921875" style="1" customWidth="1"/>
    <col min="4110" max="4110" width="11.3984375" style="1" customWidth="1"/>
    <col min="4111" max="4112" width="0" style="1" hidden="1" customWidth="1"/>
    <col min="4113" max="4113" width="11.8984375" style="1" customWidth="1"/>
    <col min="4114" max="4115" width="0" style="1" hidden="1" customWidth="1"/>
    <col min="4116" max="4116" width="12.09765625" style="1" bestFit="1" customWidth="1"/>
    <col min="4117" max="4125" width="9.296875" style="1" bestFit="1" customWidth="1"/>
    <col min="4126" max="4126" width="30.09765625" style="1" bestFit="1" customWidth="1"/>
    <col min="4127" max="4127" width="29.3984375" style="1" customWidth="1"/>
    <col min="4128" max="4349" width="9.09765625" style="1"/>
    <col min="4350" max="4350" width="20.8984375" style="1" customWidth="1"/>
    <col min="4351" max="4351" width="12" style="1" customWidth="1"/>
    <col min="4352" max="4352" width="10.69921875" style="1" customWidth="1"/>
    <col min="4353" max="4353" width="10.296875" style="1" customWidth="1"/>
    <col min="4354" max="4354" width="0" style="1" hidden="1" customWidth="1"/>
    <col min="4355" max="4355" width="10.09765625" style="1" customWidth="1"/>
    <col min="4356" max="4356" width="11.296875" style="1" customWidth="1"/>
    <col min="4357" max="4357" width="10.8984375" style="1" customWidth="1"/>
    <col min="4358" max="4359" width="0" style="1" hidden="1" customWidth="1"/>
    <col min="4360" max="4360" width="10.296875" style="1" customWidth="1"/>
    <col min="4361" max="4361" width="10.69921875" style="1" customWidth="1"/>
    <col min="4362" max="4362" width="11.296875" style="1" customWidth="1"/>
    <col min="4363" max="4363" width="0" style="1" hidden="1" customWidth="1"/>
    <col min="4364" max="4364" width="10.296875" style="1" customWidth="1"/>
    <col min="4365" max="4365" width="10.69921875" style="1" customWidth="1"/>
    <col min="4366" max="4366" width="11.3984375" style="1" customWidth="1"/>
    <col min="4367" max="4368" width="0" style="1" hidden="1" customWidth="1"/>
    <col min="4369" max="4369" width="11.8984375" style="1" customWidth="1"/>
    <col min="4370" max="4371" width="0" style="1" hidden="1" customWidth="1"/>
    <col min="4372" max="4372" width="12.09765625" style="1" bestFit="1" customWidth="1"/>
    <col min="4373" max="4381" width="9.296875" style="1" bestFit="1" customWidth="1"/>
    <col min="4382" max="4382" width="30.09765625" style="1" bestFit="1" customWidth="1"/>
    <col min="4383" max="4383" width="29.3984375" style="1" customWidth="1"/>
    <col min="4384" max="4605" width="9.09765625" style="1"/>
    <col min="4606" max="4606" width="20.8984375" style="1" customWidth="1"/>
    <col min="4607" max="4607" width="12" style="1" customWidth="1"/>
    <col min="4608" max="4608" width="10.69921875" style="1" customWidth="1"/>
    <col min="4609" max="4609" width="10.296875" style="1" customWidth="1"/>
    <col min="4610" max="4610" width="0" style="1" hidden="1" customWidth="1"/>
    <col min="4611" max="4611" width="10.09765625" style="1" customWidth="1"/>
    <col min="4612" max="4612" width="11.296875" style="1" customWidth="1"/>
    <col min="4613" max="4613" width="10.8984375" style="1" customWidth="1"/>
    <col min="4614" max="4615" width="0" style="1" hidden="1" customWidth="1"/>
    <col min="4616" max="4616" width="10.296875" style="1" customWidth="1"/>
    <col min="4617" max="4617" width="10.69921875" style="1" customWidth="1"/>
    <col min="4618" max="4618" width="11.296875" style="1" customWidth="1"/>
    <col min="4619" max="4619" width="0" style="1" hidden="1" customWidth="1"/>
    <col min="4620" max="4620" width="10.296875" style="1" customWidth="1"/>
    <col min="4621" max="4621" width="10.69921875" style="1" customWidth="1"/>
    <col min="4622" max="4622" width="11.3984375" style="1" customWidth="1"/>
    <col min="4623" max="4624" width="0" style="1" hidden="1" customWidth="1"/>
    <col min="4625" max="4625" width="11.8984375" style="1" customWidth="1"/>
    <col min="4626" max="4627" width="0" style="1" hidden="1" customWidth="1"/>
    <col min="4628" max="4628" width="12.09765625" style="1" bestFit="1" customWidth="1"/>
    <col min="4629" max="4637" width="9.296875" style="1" bestFit="1" customWidth="1"/>
    <col min="4638" max="4638" width="30.09765625" style="1" bestFit="1" customWidth="1"/>
    <col min="4639" max="4639" width="29.3984375" style="1" customWidth="1"/>
    <col min="4640" max="4861" width="9.09765625" style="1"/>
    <col min="4862" max="4862" width="20.8984375" style="1" customWidth="1"/>
    <col min="4863" max="4863" width="12" style="1" customWidth="1"/>
    <col min="4864" max="4864" width="10.69921875" style="1" customWidth="1"/>
    <col min="4865" max="4865" width="10.296875" style="1" customWidth="1"/>
    <col min="4866" max="4866" width="0" style="1" hidden="1" customWidth="1"/>
    <col min="4867" max="4867" width="10.09765625" style="1" customWidth="1"/>
    <col min="4868" max="4868" width="11.296875" style="1" customWidth="1"/>
    <col min="4869" max="4869" width="10.8984375" style="1" customWidth="1"/>
    <col min="4870" max="4871" width="0" style="1" hidden="1" customWidth="1"/>
    <col min="4872" max="4872" width="10.296875" style="1" customWidth="1"/>
    <col min="4873" max="4873" width="10.69921875" style="1" customWidth="1"/>
    <col min="4874" max="4874" width="11.296875" style="1" customWidth="1"/>
    <col min="4875" max="4875" width="0" style="1" hidden="1" customWidth="1"/>
    <col min="4876" max="4876" width="10.296875" style="1" customWidth="1"/>
    <col min="4877" max="4877" width="10.69921875" style="1" customWidth="1"/>
    <col min="4878" max="4878" width="11.3984375" style="1" customWidth="1"/>
    <col min="4879" max="4880" width="0" style="1" hidden="1" customWidth="1"/>
    <col min="4881" max="4881" width="11.8984375" style="1" customWidth="1"/>
    <col min="4882" max="4883" width="0" style="1" hidden="1" customWidth="1"/>
    <col min="4884" max="4884" width="12.09765625" style="1" bestFit="1" customWidth="1"/>
    <col min="4885" max="4893" width="9.296875" style="1" bestFit="1" customWidth="1"/>
    <col min="4894" max="4894" width="30.09765625" style="1" bestFit="1" customWidth="1"/>
    <col min="4895" max="4895" width="29.3984375" style="1" customWidth="1"/>
    <col min="4896" max="5117" width="9.09765625" style="1"/>
    <col min="5118" max="5118" width="20.8984375" style="1" customWidth="1"/>
    <col min="5119" max="5119" width="12" style="1" customWidth="1"/>
    <col min="5120" max="5120" width="10.69921875" style="1" customWidth="1"/>
    <col min="5121" max="5121" width="10.296875" style="1" customWidth="1"/>
    <col min="5122" max="5122" width="0" style="1" hidden="1" customWidth="1"/>
    <col min="5123" max="5123" width="10.09765625" style="1" customWidth="1"/>
    <col min="5124" max="5124" width="11.296875" style="1" customWidth="1"/>
    <col min="5125" max="5125" width="10.8984375" style="1" customWidth="1"/>
    <col min="5126" max="5127" width="0" style="1" hidden="1" customWidth="1"/>
    <col min="5128" max="5128" width="10.296875" style="1" customWidth="1"/>
    <col min="5129" max="5129" width="10.69921875" style="1" customWidth="1"/>
    <col min="5130" max="5130" width="11.296875" style="1" customWidth="1"/>
    <col min="5131" max="5131" width="0" style="1" hidden="1" customWidth="1"/>
    <col min="5132" max="5132" width="10.296875" style="1" customWidth="1"/>
    <col min="5133" max="5133" width="10.69921875" style="1" customWidth="1"/>
    <col min="5134" max="5134" width="11.3984375" style="1" customWidth="1"/>
    <col min="5135" max="5136" width="0" style="1" hidden="1" customWidth="1"/>
    <col min="5137" max="5137" width="11.8984375" style="1" customWidth="1"/>
    <col min="5138" max="5139" width="0" style="1" hidden="1" customWidth="1"/>
    <col min="5140" max="5140" width="12.09765625" style="1" bestFit="1" customWidth="1"/>
    <col min="5141" max="5149" width="9.296875" style="1" bestFit="1" customWidth="1"/>
    <col min="5150" max="5150" width="30.09765625" style="1" bestFit="1" customWidth="1"/>
    <col min="5151" max="5151" width="29.3984375" style="1" customWidth="1"/>
    <col min="5152" max="5373" width="9.09765625" style="1"/>
    <col min="5374" max="5374" width="20.8984375" style="1" customWidth="1"/>
    <col min="5375" max="5375" width="12" style="1" customWidth="1"/>
    <col min="5376" max="5376" width="10.69921875" style="1" customWidth="1"/>
    <col min="5377" max="5377" width="10.296875" style="1" customWidth="1"/>
    <col min="5378" max="5378" width="0" style="1" hidden="1" customWidth="1"/>
    <col min="5379" max="5379" width="10.09765625" style="1" customWidth="1"/>
    <col min="5380" max="5380" width="11.296875" style="1" customWidth="1"/>
    <col min="5381" max="5381" width="10.8984375" style="1" customWidth="1"/>
    <col min="5382" max="5383" width="0" style="1" hidden="1" customWidth="1"/>
    <col min="5384" max="5384" width="10.296875" style="1" customWidth="1"/>
    <col min="5385" max="5385" width="10.69921875" style="1" customWidth="1"/>
    <col min="5386" max="5386" width="11.296875" style="1" customWidth="1"/>
    <col min="5387" max="5387" width="0" style="1" hidden="1" customWidth="1"/>
    <col min="5388" max="5388" width="10.296875" style="1" customWidth="1"/>
    <col min="5389" max="5389" width="10.69921875" style="1" customWidth="1"/>
    <col min="5390" max="5390" width="11.3984375" style="1" customWidth="1"/>
    <col min="5391" max="5392" width="0" style="1" hidden="1" customWidth="1"/>
    <col min="5393" max="5393" width="11.8984375" style="1" customWidth="1"/>
    <col min="5394" max="5395" width="0" style="1" hidden="1" customWidth="1"/>
    <col min="5396" max="5396" width="12.09765625" style="1" bestFit="1" customWidth="1"/>
    <col min="5397" max="5405" width="9.296875" style="1" bestFit="1" customWidth="1"/>
    <col min="5406" max="5406" width="30.09765625" style="1" bestFit="1" customWidth="1"/>
    <col min="5407" max="5407" width="29.3984375" style="1" customWidth="1"/>
    <col min="5408" max="5629" width="9.09765625" style="1"/>
    <col min="5630" max="5630" width="20.8984375" style="1" customWidth="1"/>
    <col min="5631" max="5631" width="12" style="1" customWidth="1"/>
    <col min="5632" max="5632" width="10.69921875" style="1" customWidth="1"/>
    <col min="5633" max="5633" width="10.296875" style="1" customWidth="1"/>
    <col min="5634" max="5634" width="0" style="1" hidden="1" customWidth="1"/>
    <col min="5635" max="5635" width="10.09765625" style="1" customWidth="1"/>
    <col min="5636" max="5636" width="11.296875" style="1" customWidth="1"/>
    <col min="5637" max="5637" width="10.8984375" style="1" customWidth="1"/>
    <col min="5638" max="5639" width="0" style="1" hidden="1" customWidth="1"/>
    <col min="5640" max="5640" width="10.296875" style="1" customWidth="1"/>
    <col min="5641" max="5641" width="10.69921875" style="1" customWidth="1"/>
    <col min="5642" max="5642" width="11.296875" style="1" customWidth="1"/>
    <col min="5643" max="5643" width="0" style="1" hidden="1" customWidth="1"/>
    <col min="5644" max="5644" width="10.296875" style="1" customWidth="1"/>
    <col min="5645" max="5645" width="10.69921875" style="1" customWidth="1"/>
    <col min="5646" max="5646" width="11.3984375" style="1" customWidth="1"/>
    <col min="5647" max="5648" width="0" style="1" hidden="1" customWidth="1"/>
    <col min="5649" max="5649" width="11.8984375" style="1" customWidth="1"/>
    <col min="5650" max="5651" width="0" style="1" hidden="1" customWidth="1"/>
    <col min="5652" max="5652" width="12.09765625" style="1" bestFit="1" customWidth="1"/>
    <col min="5653" max="5661" width="9.296875" style="1" bestFit="1" customWidth="1"/>
    <col min="5662" max="5662" width="30.09765625" style="1" bestFit="1" customWidth="1"/>
    <col min="5663" max="5663" width="29.3984375" style="1" customWidth="1"/>
    <col min="5664" max="5885" width="9.09765625" style="1"/>
    <col min="5886" max="5886" width="20.8984375" style="1" customWidth="1"/>
    <col min="5887" max="5887" width="12" style="1" customWidth="1"/>
    <col min="5888" max="5888" width="10.69921875" style="1" customWidth="1"/>
    <col min="5889" max="5889" width="10.296875" style="1" customWidth="1"/>
    <col min="5890" max="5890" width="0" style="1" hidden="1" customWidth="1"/>
    <col min="5891" max="5891" width="10.09765625" style="1" customWidth="1"/>
    <col min="5892" max="5892" width="11.296875" style="1" customWidth="1"/>
    <col min="5893" max="5893" width="10.8984375" style="1" customWidth="1"/>
    <col min="5894" max="5895" width="0" style="1" hidden="1" customWidth="1"/>
    <col min="5896" max="5896" width="10.296875" style="1" customWidth="1"/>
    <col min="5897" max="5897" width="10.69921875" style="1" customWidth="1"/>
    <col min="5898" max="5898" width="11.296875" style="1" customWidth="1"/>
    <col min="5899" max="5899" width="0" style="1" hidden="1" customWidth="1"/>
    <col min="5900" max="5900" width="10.296875" style="1" customWidth="1"/>
    <col min="5901" max="5901" width="10.69921875" style="1" customWidth="1"/>
    <col min="5902" max="5902" width="11.3984375" style="1" customWidth="1"/>
    <col min="5903" max="5904" width="0" style="1" hidden="1" customWidth="1"/>
    <col min="5905" max="5905" width="11.8984375" style="1" customWidth="1"/>
    <col min="5906" max="5907" width="0" style="1" hidden="1" customWidth="1"/>
    <col min="5908" max="5908" width="12.09765625" style="1" bestFit="1" customWidth="1"/>
    <col min="5909" max="5917" width="9.296875" style="1" bestFit="1" customWidth="1"/>
    <col min="5918" max="5918" width="30.09765625" style="1" bestFit="1" customWidth="1"/>
    <col min="5919" max="5919" width="29.3984375" style="1" customWidth="1"/>
    <col min="5920" max="6141" width="9.09765625" style="1"/>
    <col min="6142" max="6142" width="20.8984375" style="1" customWidth="1"/>
    <col min="6143" max="6143" width="12" style="1" customWidth="1"/>
    <col min="6144" max="6144" width="10.69921875" style="1" customWidth="1"/>
    <col min="6145" max="6145" width="10.296875" style="1" customWidth="1"/>
    <col min="6146" max="6146" width="0" style="1" hidden="1" customWidth="1"/>
    <col min="6147" max="6147" width="10.09765625" style="1" customWidth="1"/>
    <col min="6148" max="6148" width="11.296875" style="1" customWidth="1"/>
    <col min="6149" max="6149" width="10.8984375" style="1" customWidth="1"/>
    <col min="6150" max="6151" width="0" style="1" hidden="1" customWidth="1"/>
    <col min="6152" max="6152" width="10.296875" style="1" customWidth="1"/>
    <col min="6153" max="6153" width="10.69921875" style="1" customWidth="1"/>
    <col min="6154" max="6154" width="11.296875" style="1" customWidth="1"/>
    <col min="6155" max="6155" width="0" style="1" hidden="1" customWidth="1"/>
    <col min="6156" max="6156" width="10.296875" style="1" customWidth="1"/>
    <col min="6157" max="6157" width="10.69921875" style="1" customWidth="1"/>
    <col min="6158" max="6158" width="11.3984375" style="1" customWidth="1"/>
    <col min="6159" max="6160" width="0" style="1" hidden="1" customWidth="1"/>
    <col min="6161" max="6161" width="11.8984375" style="1" customWidth="1"/>
    <col min="6162" max="6163" width="0" style="1" hidden="1" customWidth="1"/>
    <col min="6164" max="6164" width="12.09765625" style="1" bestFit="1" customWidth="1"/>
    <col min="6165" max="6173" width="9.296875" style="1" bestFit="1" customWidth="1"/>
    <col min="6174" max="6174" width="30.09765625" style="1" bestFit="1" customWidth="1"/>
    <col min="6175" max="6175" width="29.3984375" style="1" customWidth="1"/>
    <col min="6176" max="6397" width="9.09765625" style="1"/>
    <col min="6398" max="6398" width="20.8984375" style="1" customWidth="1"/>
    <col min="6399" max="6399" width="12" style="1" customWidth="1"/>
    <col min="6400" max="6400" width="10.69921875" style="1" customWidth="1"/>
    <col min="6401" max="6401" width="10.296875" style="1" customWidth="1"/>
    <col min="6402" max="6402" width="0" style="1" hidden="1" customWidth="1"/>
    <col min="6403" max="6403" width="10.09765625" style="1" customWidth="1"/>
    <col min="6404" max="6404" width="11.296875" style="1" customWidth="1"/>
    <col min="6405" max="6405" width="10.8984375" style="1" customWidth="1"/>
    <col min="6406" max="6407" width="0" style="1" hidden="1" customWidth="1"/>
    <col min="6408" max="6408" width="10.296875" style="1" customWidth="1"/>
    <col min="6409" max="6409" width="10.69921875" style="1" customWidth="1"/>
    <col min="6410" max="6410" width="11.296875" style="1" customWidth="1"/>
    <col min="6411" max="6411" width="0" style="1" hidden="1" customWidth="1"/>
    <col min="6412" max="6412" width="10.296875" style="1" customWidth="1"/>
    <col min="6413" max="6413" width="10.69921875" style="1" customWidth="1"/>
    <col min="6414" max="6414" width="11.3984375" style="1" customWidth="1"/>
    <col min="6415" max="6416" width="0" style="1" hidden="1" customWidth="1"/>
    <col min="6417" max="6417" width="11.8984375" style="1" customWidth="1"/>
    <col min="6418" max="6419" width="0" style="1" hidden="1" customWidth="1"/>
    <col min="6420" max="6420" width="12.09765625" style="1" bestFit="1" customWidth="1"/>
    <col min="6421" max="6429" width="9.296875" style="1" bestFit="1" customWidth="1"/>
    <col min="6430" max="6430" width="30.09765625" style="1" bestFit="1" customWidth="1"/>
    <col min="6431" max="6431" width="29.3984375" style="1" customWidth="1"/>
    <col min="6432" max="6653" width="9.09765625" style="1"/>
    <col min="6654" max="6654" width="20.8984375" style="1" customWidth="1"/>
    <col min="6655" max="6655" width="12" style="1" customWidth="1"/>
    <col min="6656" max="6656" width="10.69921875" style="1" customWidth="1"/>
    <col min="6657" max="6657" width="10.296875" style="1" customWidth="1"/>
    <col min="6658" max="6658" width="0" style="1" hidden="1" customWidth="1"/>
    <col min="6659" max="6659" width="10.09765625" style="1" customWidth="1"/>
    <col min="6660" max="6660" width="11.296875" style="1" customWidth="1"/>
    <col min="6661" max="6661" width="10.8984375" style="1" customWidth="1"/>
    <col min="6662" max="6663" width="0" style="1" hidden="1" customWidth="1"/>
    <col min="6664" max="6664" width="10.296875" style="1" customWidth="1"/>
    <col min="6665" max="6665" width="10.69921875" style="1" customWidth="1"/>
    <col min="6666" max="6666" width="11.296875" style="1" customWidth="1"/>
    <col min="6667" max="6667" width="0" style="1" hidden="1" customWidth="1"/>
    <col min="6668" max="6668" width="10.296875" style="1" customWidth="1"/>
    <col min="6669" max="6669" width="10.69921875" style="1" customWidth="1"/>
    <col min="6670" max="6670" width="11.3984375" style="1" customWidth="1"/>
    <col min="6671" max="6672" width="0" style="1" hidden="1" customWidth="1"/>
    <col min="6673" max="6673" width="11.8984375" style="1" customWidth="1"/>
    <col min="6674" max="6675" width="0" style="1" hidden="1" customWidth="1"/>
    <col min="6676" max="6676" width="12.09765625" style="1" bestFit="1" customWidth="1"/>
    <col min="6677" max="6685" width="9.296875" style="1" bestFit="1" customWidth="1"/>
    <col min="6686" max="6686" width="30.09765625" style="1" bestFit="1" customWidth="1"/>
    <col min="6687" max="6687" width="29.3984375" style="1" customWidth="1"/>
    <col min="6688" max="6909" width="9.09765625" style="1"/>
    <col min="6910" max="6910" width="20.8984375" style="1" customWidth="1"/>
    <col min="6911" max="6911" width="12" style="1" customWidth="1"/>
    <col min="6912" max="6912" width="10.69921875" style="1" customWidth="1"/>
    <col min="6913" max="6913" width="10.296875" style="1" customWidth="1"/>
    <col min="6914" max="6914" width="0" style="1" hidden="1" customWidth="1"/>
    <col min="6915" max="6915" width="10.09765625" style="1" customWidth="1"/>
    <col min="6916" max="6916" width="11.296875" style="1" customWidth="1"/>
    <col min="6917" max="6917" width="10.8984375" style="1" customWidth="1"/>
    <col min="6918" max="6919" width="0" style="1" hidden="1" customWidth="1"/>
    <col min="6920" max="6920" width="10.296875" style="1" customWidth="1"/>
    <col min="6921" max="6921" width="10.69921875" style="1" customWidth="1"/>
    <col min="6922" max="6922" width="11.296875" style="1" customWidth="1"/>
    <col min="6923" max="6923" width="0" style="1" hidden="1" customWidth="1"/>
    <col min="6924" max="6924" width="10.296875" style="1" customWidth="1"/>
    <col min="6925" max="6925" width="10.69921875" style="1" customWidth="1"/>
    <col min="6926" max="6926" width="11.3984375" style="1" customWidth="1"/>
    <col min="6927" max="6928" width="0" style="1" hidden="1" customWidth="1"/>
    <col min="6929" max="6929" width="11.8984375" style="1" customWidth="1"/>
    <col min="6930" max="6931" width="0" style="1" hidden="1" customWidth="1"/>
    <col min="6932" max="6932" width="12.09765625" style="1" bestFit="1" customWidth="1"/>
    <col min="6933" max="6941" width="9.296875" style="1" bestFit="1" customWidth="1"/>
    <col min="6942" max="6942" width="30.09765625" style="1" bestFit="1" customWidth="1"/>
    <col min="6943" max="6943" width="29.3984375" style="1" customWidth="1"/>
    <col min="6944" max="7165" width="9.09765625" style="1"/>
    <col min="7166" max="7166" width="20.8984375" style="1" customWidth="1"/>
    <col min="7167" max="7167" width="12" style="1" customWidth="1"/>
    <col min="7168" max="7168" width="10.69921875" style="1" customWidth="1"/>
    <col min="7169" max="7169" width="10.296875" style="1" customWidth="1"/>
    <col min="7170" max="7170" width="0" style="1" hidden="1" customWidth="1"/>
    <col min="7171" max="7171" width="10.09765625" style="1" customWidth="1"/>
    <col min="7172" max="7172" width="11.296875" style="1" customWidth="1"/>
    <col min="7173" max="7173" width="10.8984375" style="1" customWidth="1"/>
    <col min="7174" max="7175" width="0" style="1" hidden="1" customWidth="1"/>
    <col min="7176" max="7176" width="10.296875" style="1" customWidth="1"/>
    <col min="7177" max="7177" width="10.69921875" style="1" customWidth="1"/>
    <col min="7178" max="7178" width="11.296875" style="1" customWidth="1"/>
    <col min="7179" max="7179" width="0" style="1" hidden="1" customWidth="1"/>
    <col min="7180" max="7180" width="10.296875" style="1" customWidth="1"/>
    <col min="7181" max="7181" width="10.69921875" style="1" customWidth="1"/>
    <col min="7182" max="7182" width="11.3984375" style="1" customWidth="1"/>
    <col min="7183" max="7184" width="0" style="1" hidden="1" customWidth="1"/>
    <col min="7185" max="7185" width="11.8984375" style="1" customWidth="1"/>
    <col min="7186" max="7187" width="0" style="1" hidden="1" customWidth="1"/>
    <col min="7188" max="7188" width="12.09765625" style="1" bestFit="1" customWidth="1"/>
    <col min="7189" max="7197" width="9.296875" style="1" bestFit="1" customWidth="1"/>
    <col min="7198" max="7198" width="30.09765625" style="1" bestFit="1" customWidth="1"/>
    <col min="7199" max="7199" width="29.3984375" style="1" customWidth="1"/>
    <col min="7200" max="7421" width="9.09765625" style="1"/>
    <col min="7422" max="7422" width="20.8984375" style="1" customWidth="1"/>
    <col min="7423" max="7423" width="12" style="1" customWidth="1"/>
    <col min="7424" max="7424" width="10.69921875" style="1" customWidth="1"/>
    <col min="7425" max="7425" width="10.296875" style="1" customWidth="1"/>
    <col min="7426" max="7426" width="0" style="1" hidden="1" customWidth="1"/>
    <col min="7427" max="7427" width="10.09765625" style="1" customWidth="1"/>
    <col min="7428" max="7428" width="11.296875" style="1" customWidth="1"/>
    <col min="7429" max="7429" width="10.8984375" style="1" customWidth="1"/>
    <col min="7430" max="7431" width="0" style="1" hidden="1" customWidth="1"/>
    <col min="7432" max="7432" width="10.296875" style="1" customWidth="1"/>
    <col min="7433" max="7433" width="10.69921875" style="1" customWidth="1"/>
    <col min="7434" max="7434" width="11.296875" style="1" customWidth="1"/>
    <col min="7435" max="7435" width="0" style="1" hidden="1" customWidth="1"/>
    <col min="7436" max="7436" width="10.296875" style="1" customWidth="1"/>
    <col min="7437" max="7437" width="10.69921875" style="1" customWidth="1"/>
    <col min="7438" max="7438" width="11.3984375" style="1" customWidth="1"/>
    <col min="7439" max="7440" width="0" style="1" hidden="1" customWidth="1"/>
    <col min="7441" max="7441" width="11.8984375" style="1" customWidth="1"/>
    <col min="7442" max="7443" width="0" style="1" hidden="1" customWidth="1"/>
    <col min="7444" max="7444" width="12.09765625" style="1" bestFit="1" customWidth="1"/>
    <col min="7445" max="7453" width="9.296875" style="1" bestFit="1" customWidth="1"/>
    <col min="7454" max="7454" width="30.09765625" style="1" bestFit="1" customWidth="1"/>
    <col min="7455" max="7455" width="29.3984375" style="1" customWidth="1"/>
    <col min="7456" max="7677" width="9.09765625" style="1"/>
    <col min="7678" max="7678" width="20.8984375" style="1" customWidth="1"/>
    <col min="7679" max="7679" width="12" style="1" customWidth="1"/>
    <col min="7680" max="7680" width="10.69921875" style="1" customWidth="1"/>
    <col min="7681" max="7681" width="10.296875" style="1" customWidth="1"/>
    <col min="7682" max="7682" width="0" style="1" hidden="1" customWidth="1"/>
    <col min="7683" max="7683" width="10.09765625" style="1" customWidth="1"/>
    <col min="7684" max="7684" width="11.296875" style="1" customWidth="1"/>
    <col min="7685" max="7685" width="10.8984375" style="1" customWidth="1"/>
    <col min="7686" max="7687" width="0" style="1" hidden="1" customWidth="1"/>
    <col min="7688" max="7688" width="10.296875" style="1" customWidth="1"/>
    <col min="7689" max="7689" width="10.69921875" style="1" customWidth="1"/>
    <col min="7690" max="7690" width="11.296875" style="1" customWidth="1"/>
    <col min="7691" max="7691" width="0" style="1" hidden="1" customWidth="1"/>
    <col min="7692" max="7692" width="10.296875" style="1" customWidth="1"/>
    <col min="7693" max="7693" width="10.69921875" style="1" customWidth="1"/>
    <col min="7694" max="7694" width="11.3984375" style="1" customWidth="1"/>
    <col min="7695" max="7696" width="0" style="1" hidden="1" customWidth="1"/>
    <col min="7697" max="7697" width="11.8984375" style="1" customWidth="1"/>
    <col min="7698" max="7699" width="0" style="1" hidden="1" customWidth="1"/>
    <col min="7700" max="7700" width="12.09765625" style="1" bestFit="1" customWidth="1"/>
    <col min="7701" max="7709" width="9.296875" style="1" bestFit="1" customWidth="1"/>
    <col min="7710" max="7710" width="30.09765625" style="1" bestFit="1" customWidth="1"/>
    <col min="7711" max="7711" width="29.3984375" style="1" customWidth="1"/>
    <col min="7712" max="7933" width="9.09765625" style="1"/>
    <col min="7934" max="7934" width="20.8984375" style="1" customWidth="1"/>
    <col min="7935" max="7935" width="12" style="1" customWidth="1"/>
    <col min="7936" max="7936" width="10.69921875" style="1" customWidth="1"/>
    <col min="7937" max="7937" width="10.296875" style="1" customWidth="1"/>
    <col min="7938" max="7938" width="0" style="1" hidden="1" customWidth="1"/>
    <col min="7939" max="7939" width="10.09765625" style="1" customWidth="1"/>
    <col min="7940" max="7940" width="11.296875" style="1" customWidth="1"/>
    <col min="7941" max="7941" width="10.8984375" style="1" customWidth="1"/>
    <col min="7942" max="7943" width="0" style="1" hidden="1" customWidth="1"/>
    <col min="7944" max="7944" width="10.296875" style="1" customWidth="1"/>
    <col min="7945" max="7945" width="10.69921875" style="1" customWidth="1"/>
    <col min="7946" max="7946" width="11.296875" style="1" customWidth="1"/>
    <col min="7947" max="7947" width="0" style="1" hidden="1" customWidth="1"/>
    <col min="7948" max="7948" width="10.296875" style="1" customWidth="1"/>
    <col min="7949" max="7949" width="10.69921875" style="1" customWidth="1"/>
    <col min="7950" max="7950" width="11.3984375" style="1" customWidth="1"/>
    <col min="7951" max="7952" width="0" style="1" hidden="1" customWidth="1"/>
    <col min="7953" max="7953" width="11.8984375" style="1" customWidth="1"/>
    <col min="7954" max="7955" width="0" style="1" hidden="1" customWidth="1"/>
    <col min="7956" max="7956" width="12.09765625" style="1" bestFit="1" customWidth="1"/>
    <col min="7957" max="7965" width="9.296875" style="1" bestFit="1" customWidth="1"/>
    <col min="7966" max="7966" width="30.09765625" style="1" bestFit="1" customWidth="1"/>
    <col min="7967" max="7967" width="29.3984375" style="1" customWidth="1"/>
    <col min="7968" max="8189" width="9.09765625" style="1"/>
    <col min="8190" max="8190" width="20.8984375" style="1" customWidth="1"/>
    <col min="8191" max="8191" width="12" style="1" customWidth="1"/>
    <col min="8192" max="8192" width="10.69921875" style="1" customWidth="1"/>
    <col min="8193" max="8193" width="10.296875" style="1" customWidth="1"/>
    <col min="8194" max="8194" width="0" style="1" hidden="1" customWidth="1"/>
    <col min="8195" max="8195" width="10.09765625" style="1" customWidth="1"/>
    <col min="8196" max="8196" width="11.296875" style="1" customWidth="1"/>
    <col min="8197" max="8197" width="10.8984375" style="1" customWidth="1"/>
    <col min="8198" max="8199" width="0" style="1" hidden="1" customWidth="1"/>
    <col min="8200" max="8200" width="10.296875" style="1" customWidth="1"/>
    <col min="8201" max="8201" width="10.69921875" style="1" customWidth="1"/>
    <col min="8202" max="8202" width="11.296875" style="1" customWidth="1"/>
    <col min="8203" max="8203" width="0" style="1" hidden="1" customWidth="1"/>
    <col min="8204" max="8204" width="10.296875" style="1" customWidth="1"/>
    <col min="8205" max="8205" width="10.69921875" style="1" customWidth="1"/>
    <col min="8206" max="8206" width="11.3984375" style="1" customWidth="1"/>
    <col min="8207" max="8208" width="0" style="1" hidden="1" customWidth="1"/>
    <col min="8209" max="8209" width="11.8984375" style="1" customWidth="1"/>
    <col min="8210" max="8211" width="0" style="1" hidden="1" customWidth="1"/>
    <col min="8212" max="8212" width="12.09765625" style="1" bestFit="1" customWidth="1"/>
    <col min="8213" max="8221" width="9.296875" style="1" bestFit="1" customWidth="1"/>
    <col min="8222" max="8222" width="30.09765625" style="1" bestFit="1" customWidth="1"/>
    <col min="8223" max="8223" width="29.3984375" style="1" customWidth="1"/>
    <col min="8224" max="8445" width="9.09765625" style="1"/>
    <col min="8446" max="8446" width="20.8984375" style="1" customWidth="1"/>
    <col min="8447" max="8447" width="12" style="1" customWidth="1"/>
    <col min="8448" max="8448" width="10.69921875" style="1" customWidth="1"/>
    <col min="8449" max="8449" width="10.296875" style="1" customWidth="1"/>
    <col min="8450" max="8450" width="0" style="1" hidden="1" customWidth="1"/>
    <col min="8451" max="8451" width="10.09765625" style="1" customWidth="1"/>
    <col min="8452" max="8452" width="11.296875" style="1" customWidth="1"/>
    <col min="8453" max="8453" width="10.8984375" style="1" customWidth="1"/>
    <col min="8454" max="8455" width="0" style="1" hidden="1" customWidth="1"/>
    <col min="8456" max="8456" width="10.296875" style="1" customWidth="1"/>
    <col min="8457" max="8457" width="10.69921875" style="1" customWidth="1"/>
    <col min="8458" max="8458" width="11.296875" style="1" customWidth="1"/>
    <col min="8459" max="8459" width="0" style="1" hidden="1" customWidth="1"/>
    <col min="8460" max="8460" width="10.296875" style="1" customWidth="1"/>
    <col min="8461" max="8461" width="10.69921875" style="1" customWidth="1"/>
    <col min="8462" max="8462" width="11.3984375" style="1" customWidth="1"/>
    <col min="8463" max="8464" width="0" style="1" hidden="1" customWidth="1"/>
    <col min="8465" max="8465" width="11.8984375" style="1" customWidth="1"/>
    <col min="8466" max="8467" width="0" style="1" hidden="1" customWidth="1"/>
    <col min="8468" max="8468" width="12.09765625" style="1" bestFit="1" customWidth="1"/>
    <col min="8469" max="8477" width="9.296875" style="1" bestFit="1" customWidth="1"/>
    <col min="8478" max="8478" width="30.09765625" style="1" bestFit="1" customWidth="1"/>
    <col min="8479" max="8479" width="29.3984375" style="1" customWidth="1"/>
    <col min="8480" max="8701" width="9.09765625" style="1"/>
    <col min="8702" max="8702" width="20.8984375" style="1" customWidth="1"/>
    <col min="8703" max="8703" width="12" style="1" customWidth="1"/>
    <col min="8704" max="8704" width="10.69921875" style="1" customWidth="1"/>
    <col min="8705" max="8705" width="10.296875" style="1" customWidth="1"/>
    <col min="8706" max="8706" width="0" style="1" hidden="1" customWidth="1"/>
    <col min="8707" max="8707" width="10.09765625" style="1" customWidth="1"/>
    <col min="8708" max="8708" width="11.296875" style="1" customWidth="1"/>
    <col min="8709" max="8709" width="10.8984375" style="1" customWidth="1"/>
    <col min="8710" max="8711" width="0" style="1" hidden="1" customWidth="1"/>
    <col min="8712" max="8712" width="10.296875" style="1" customWidth="1"/>
    <col min="8713" max="8713" width="10.69921875" style="1" customWidth="1"/>
    <col min="8714" max="8714" width="11.296875" style="1" customWidth="1"/>
    <col min="8715" max="8715" width="0" style="1" hidden="1" customWidth="1"/>
    <col min="8716" max="8716" width="10.296875" style="1" customWidth="1"/>
    <col min="8717" max="8717" width="10.69921875" style="1" customWidth="1"/>
    <col min="8718" max="8718" width="11.3984375" style="1" customWidth="1"/>
    <col min="8719" max="8720" width="0" style="1" hidden="1" customWidth="1"/>
    <col min="8721" max="8721" width="11.8984375" style="1" customWidth="1"/>
    <col min="8722" max="8723" width="0" style="1" hidden="1" customWidth="1"/>
    <col min="8724" max="8724" width="12.09765625" style="1" bestFit="1" customWidth="1"/>
    <col min="8725" max="8733" width="9.296875" style="1" bestFit="1" customWidth="1"/>
    <col min="8734" max="8734" width="30.09765625" style="1" bestFit="1" customWidth="1"/>
    <col min="8735" max="8735" width="29.3984375" style="1" customWidth="1"/>
    <col min="8736" max="8957" width="9.09765625" style="1"/>
    <col min="8958" max="8958" width="20.8984375" style="1" customWidth="1"/>
    <col min="8959" max="8959" width="12" style="1" customWidth="1"/>
    <col min="8960" max="8960" width="10.69921875" style="1" customWidth="1"/>
    <col min="8961" max="8961" width="10.296875" style="1" customWidth="1"/>
    <col min="8962" max="8962" width="0" style="1" hidden="1" customWidth="1"/>
    <col min="8963" max="8963" width="10.09765625" style="1" customWidth="1"/>
    <col min="8964" max="8964" width="11.296875" style="1" customWidth="1"/>
    <col min="8965" max="8965" width="10.8984375" style="1" customWidth="1"/>
    <col min="8966" max="8967" width="0" style="1" hidden="1" customWidth="1"/>
    <col min="8968" max="8968" width="10.296875" style="1" customWidth="1"/>
    <col min="8969" max="8969" width="10.69921875" style="1" customWidth="1"/>
    <col min="8970" max="8970" width="11.296875" style="1" customWidth="1"/>
    <col min="8971" max="8971" width="0" style="1" hidden="1" customWidth="1"/>
    <col min="8972" max="8972" width="10.296875" style="1" customWidth="1"/>
    <col min="8973" max="8973" width="10.69921875" style="1" customWidth="1"/>
    <col min="8974" max="8974" width="11.3984375" style="1" customWidth="1"/>
    <col min="8975" max="8976" width="0" style="1" hidden="1" customWidth="1"/>
    <col min="8977" max="8977" width="11.8984375" style="1" customWidth="1"/>
    <col min="8978" max="8979" width="0" style="1" hidden="1" customWidth="1"/>
    <col min="8980" max="8980" width="12.09765625" style="1" bestFit="1" customWidth="1"/>
    <col min="8981" max="8989" width="9.296875" style="1" bestFit="1" customWidth="1"/>
    <col min="8990" max="8990" width="30.09765625" style="1" bestFit="1" customWidth="1"/>
    <col min="8991" max="8991" width="29.3984375" style="1" customWidth="1"/>
    <col min="8992" max="9213" width="9.09765625" style="1"/>
    <col min="9214" max="9214" width="20.8984375" style="1" customWidth="1"/>
    <col min="9215" max="9215" width="12" style="1" customWidth="1"/>
    <col min="9216" max="9216" width="10.69921875" style="1" customWidth="1"/>
    <col min="9217" max="9217" width="10.296875" style="1" customWidth="1"/>
    <col min="9218" max="9218" width="0" style="1" hidden="1" customWidth="1"/>
    <col min="9219" max="9219" width="10.09765625" style="1" customWidth="1"/>
    <col min="9220" max="9220" width="11.296875" style="1" customWidth="1"/>
    <col min="9221" max="9221" width="10.8984375" style="1" customWidth="1"/>
    <col min="9222" max="9223" width="0" style="1" hidden="1" customWidth="1"/>
    <col min="9224" max="9224" width="10.296875" style="1" customWidth="1"/>
    <col min="9225" max="9225" width="10.69921875" style="1" customWidth="1"/>
    <col min="9226" max="9226" width="11.296875" style="1" customWidth="1"/>
    <col min="9227" max="9227" width="0" style="1" hidden="1" customWidth="1"/>
    <col min="9228" max="9228" width="10.296875" style="1" customWidth="1"/>
    <col min="9229" max="9229" width="10.69921875" style="1" customWidth="1"/>
    <col min="9230" max="9230" width="11.3984375" style="1" customWidth="1"/>
    <col min="9231" max="9232" width="0" style="1" hidden="1" customWidth="1"/>
    <col min="9233" max="9233" width="11.8984375" style="1" customWidth="1"/>
    <col min="9234" max="9235" width="0" style="1" hidden="1" customWidth="1"/>
    <col min="9236" max="9236" width="12.09765625" style="1" bestFit="1" customWidth="1"/>
    <col min="9237" max="9245" width="9.296875" style="1" bestFit="1" customWidth="1"/>
    <col min="9246" max="9246" width="30.09765625" style="1" bestFit="1" customWidth="1"/>
    <col min="9247" max="9247" width="29.3984375" style="1" customWidth="1"/>
    <col min="9248" max="9469" width="9.09765625" style="1"/>
    <col min="9470" max="9470" width="20.8984375" style="1" customWidth="1"/>
    <col min="9471" max="9471" width="12" style="1" customWidth="1"/>
    <col min="9472" max="9472" width="10.69921875" style="1" customWidth="1"/>
    <col min="9473" max="9473" width="10.296875" style="1" customWidth="1"/>
    <col min="9474" max="9474" width="0" style="1" hidden="1" customWidth="1"/>
    <col min="9475" max="9475" width="10.09765625" style="1" customWidth="1"/>
    <col min="9476" max="9476" width="11.296875" style="1" customWidth="1"/>
    <col min="9477" max="9477" width="10.8984375" style="1" customWidth="1"/>
    <col min="9478" max="9479" width="0" style="1" hidden="1" customWidth="1"/>
    <col min="9480" max="9480" width="10.296875" style="1" customWidth="1"/>
    <col min="9481" max="9481" width="10.69921875" style="1" customWidth="1"/>
    <col min="9482" max="9482" width="11.296875" style="1" customWidth="1"/>
    <col min="9483" max="9483" width="0" style="1" hidden="1" customWidth="1"/>
    <col min="9484" max="9484" width="10.296875" style="1" customWidth="1"/>
    <col min="9485" max="9485" width="10.69921875" style="1" customWidth="1"/>
    <col min="9486" max="9486" width="11.3984375" style="1" customWidth="1"/>
    <col min="9487" max="9488" width="0" style="1" hidden="1" customWidth="1"/>
    <col min="9489" max="9489" width="11.8984375" style="1" customWidth="1"/>
    <col min="9490" max="9491" width="0" style="1" hidden="1" customWidth="1"/>
    <col min="9492" max="9492" width="12.09765625" style="1" bestFit="1" customWidth="1"/>
    <col min="9493" max="9501" width="9.296875" style="1" bestFit="1" customWidth="1"/>
    <col min="9502" max="9502" width="30.09765625" style="1" bestFit="1" customWidth="1"/>
    <col min="9503" max="9503" width="29.3984375" style="1" customWidth="1"/>
    <col min="9504" max="9725" width="9.09765625" style="1"/>
    <col min="9726" max="9726" width="20.8984375" style="1" customWidth="1"/>
    <col min="9727" max="9727" width="12" style="1" customWidth="1"/>
    <col min="9728" max="9728" width="10.69921875" style="1" customWidth="1"/>
    <col min="9729" max="9729" width="10.296875" style="1" customWidth="1"/>
    <col min="9730" max="9730" width="0" style="1" hidden="1" customWidth="1"/>
    <col min="9731" max="9731" width="10.09765625" style="1" customWidth="1"/>
    <col min="9732" max="9732" width="11.296875" style="1" customWidth="1"/>
    <col min="9733" max="9733" width="10.8984375" style="1" customWidth="1"/>
    <col min="9734" max="9735" width="0" style="1" hidden="1" customWidth="1"/>
    <col min="9736" max="9736" width="10.296875" style="1" customWidth="1"/>
    <col min="9737" max="9737" width="10.69921875" style="1" customWidth="1"/>
    <col min="9738" max="9738" width="11.296875" style="1" customWidth="1"/>
    <col min="9739" max="9739" width="0" style="1" hidden="1" customWidth="1"/>
    <col min="9740" max="9740" width="10.296875" style="1" customWidth="1"/>
    <col min="9741" max="9741" width="10.69921875" style="1" customWidth="1"/>
    <col min="9742" max="9742" width="11.3984375" style="1" customWidth="1"/>
    <col min="9743" max="9744" width="0" style="1" hidden="1" customWidth="1"/>
    <col min="9745" max="9745" width="11.8984375" style="1" customWidth="1"/>
    <col min="9746" max="9747" width="0" style="1" hidden="1" customWidth="1"/>
    <col min="9748" max="9748" width="12.09765625" style="1" bestFit="1" customWidth="1"/>
    <col min="9749" max="9757" width="9.296875" style="1" bestFit="1" customWidth="1"/>
    <col min="9758" max="9758" width="30.09765625" style="1" bestFit="1" customWidth="1"/>
    <col min="9759" max="9759" width="29.3984375" style="1" customWidth="1"/>
    <col min="9760" max="9981" width="9.09765625" style="1"/>
    <col min="9982" max="9982" width="20.8984375" style="1" customWidth="1"/>
    <col min="9983" max="9983" width="12" style="1" customWidth="1"/>
    <col min="9984" max="9984" width="10.69921875" style="1" customWidth="1"/>
    <col min="9985" max="9985" width="10.296875" style="1" customWidth="1"/>
    <col min="9986" max="9986" width="0" style="1" hidden="1" customWidth="1"/>
    <col min="9987" max="9987" width="10.09765625" style="1" customWidth="1"/>
    <col min="9988" max="9988" width="11.296875" style="1" customWidth="1"/>
    <col min="9989" max="9989" width="10.8984375" style="1" customWidth="1"/>
    <col min="9990" max="9991" width="0" style="1" hidden="1" customWidth="1"/>
    <col min="9992" max="9992" width="10.296875" style="1" customWidth="1"/>
    <col min="9993" max="9993" width="10.69921875" style="1" customWidth="1"/>
    <col min="9994" max="9994" width="11.296875" style="1" customWidth="1"/>
    <col min="9995" max="9995" width="0" style="1" hidden="1" customWidth="1"/>
    <col min="9996" max="9996" width="10.296875" style="1" customWidth="1"/>
    <col min="9997" max="9997" width="10.69921875" style="1" customWidth="1"/>
    <col min="9998" max="9998" width="11.3984375" style="1" customWidth="1"/>
    <col min="9999" max="10000" width="0" style="1" hidden="1" customWidth="1"/>
    <col min="10001" max="10001" width="11.8984375" style="1" customWidth="1"/>
    <col min="10002" max="10003" width="0" style="1" hidden="1" customWidth="1"/>
    <col min="10004" max="10004" width="12.09765625" style="1" bestFit="1" customWidth="1"/>
    <col min="10005" max="10013" width="9.296875" style="1" bestFit="1" customWidth="1"/>
    <col min="10014" max="10014" width="30.09765625" style="1" bestFit="1" customWidth="1"/>
    <col min="10015" max="10015" width="29.3984375" style="1" customWidth="1"/>
    <col min="10016" max="10237" width="9.09765625" style="1"/>
    <col min="10238" max="10238" width="20.8984375" style="1" customWidth="1"/>
    <col min="10239" max="10239" width="12" style="1" customWidth="1"/>
    <col min="10240" max="10240" width="10.69921875" style="1" customWidth="1"/>
    <col min="10241" max="10241" width="10.296875" style="1" customWidth="1"/>
    <col min="10242" max="10242" width="0" style="1" hidden="1" customWidth="1"/>
    <col min="10243" max="10243" width="10.09765625" style="1" customWidth="1"/>
    <col min="10244" max="10244" width="11.296875" style="1" customWidth="1"/>
    <col min="10245" max="10245" width="10.8984375" style="1" customWidth="1"/>
    <col min="10246" max="10247" width="0" style="1" hidden="1" customWidth="1"/>
    <col min="10248" max="10248" width="10.296875" style="1" customWidth="1"/>
    <col min="10249" max="10249" width="10.69921875" style="1" customWidth="1"/>
    <col min="10250" max="10250" width="11.296875" style="1" customWidth="1"/>
    <col min="10251" max="10251" width="0" style="1" hidden="1" customWidth="1"/>
    <col min="10252" max="10252" width="10.296875" style="1" customWidth="1"/>
    <col min="10253" max="10253" width="10.69921875" style="1" customWidth="1"/>
    <col min="10254" max="10254" width="11.3984375" style="1" customWidth="1"/>
    <col min="10255" max="10256" width="0" style="1" hidden="1" customWidth="1"/>
    <col min="10257" max="10257" width="11.8984375" style="1" customWidth="1"/>
    <col min="10258" max="10259" width="0" style="1" hidden="1" customWidth="1"/>
    <col min="10260" max="10260" width="12.09765625" style="1" bestFit="1" customWidth="1"/>
    <col min="10261" max="10269" width="9.296875" style="1" bestFit="1" customWidth="1"/>
    <col min="10270" max="10270" width="30.09765625" style="1" bestFit="1" customWidth="1"/>
    <col min="10271" max="10271" width="29.3984375" style="1" customWidth="1"/>
    <col min="10272" max="10493" width="9.09765625" style="1"/>
    <col min="10494" max="10494" width="20.8984375" style="1" customWidth="1"/>
    <col min="10495" max="10495" width="12" style="1" customWidth="1"/>
    <col min="10496" max="10496" width="10.69921875" style="1" customWidth="1"/>
    <col min="10497" max="10497" width="10.296875" style="1" customWidth="1"/>
    <col min="10498" max="10498" width="0" style="1" hidden="1" customWidth="1"/>
    <col min="10499" max="10499" width="10.09765625" style="1" customWidth="1"/>
    <col min="10500" max="10500" width="11.296875" style="1" customWidth="1"/>
    <col min="10501" max="10501" width="10.8984375" style="1" customWidth="1"/>
    <col min="10502" max="10503" width="0" style="1" hidden="1" customWidth="1"/>
    <col min="10504" max="10504" width="10.296875" style="1" customWidth="1"/>
    <col min="10505" max="10505" width="10.69921875" style="1" customWidth="1"/>
    <col min="10506" max="10506" width="11.296875" style="1" customWidth="1"/>
    <col min="10507" max="10507" width="0" style="1" hidden="1" customWidth="1"/>
    <col min="10508" max="10508" width="10.296875" style="1" customWidth="1"/>
    <col min="10509" max="10509" width="10.69921875" style="1" customWidth="1"/>
    <col min="10510" max="10510" width="11.3984375" style="1" customWidth="1"/>
    <col min="10511" max="10512" width="0" style="1" hidden="1" customWidth="1"/>
    <col min="10513" max="10513" width="11.8984375" style="1" customWidth="1"/>
    <col min="10514" max="10515" width="0" style="1" hidden="1" customWidth="1"/>
    <col min="10516" max="10516" width="12.09765625" style="1" bestFit="1" customWidth="1"/>
    <col min="10517" max="10525" width="9.296875" style="1" bestFit="1" customWidth="1"/>
    <col min="10526" max="10526" width="30.09765625" style="1" bestFit="1" customWidth="1"/>
    <col min="10527" max="10527" width="29.3984375" style="1" customWidth="1"/>
    <col min="10528" max="10749" width="9.09765625" style="1"/>
    <col min="10750" max="10750" width="20.8984375" style="1" customWidth="1"/>
    <col min="10751" max="10751" width="12" style="1" customWidth="1"/>
    <col min="10752" max="10752" width="10.69921875" style="1" customWidth="1"/>
    <col min="10753" max="10753" width="10.296875" style="1" customWidth="1"/>
    <col min="10754" max="10754" width="0" style="1" hidden="1" customWidth="1"/>
    <col min="10755" max="10755" width="10.09765625" style="1" customWidth="1"/>
    <col min="10756" max="10756" width="11.296875" style="1" customWidth="1"/>
    <col min="10757" max="10757" width="10.8984375" style="1" customWidth="1"/>
    <col min="10758" max="10759" width="0" style="1" hidden="1" customWidth="1"/>
    <col min="10760" max="10760" width="10.296875" style="1" customWidth="1"/>
    <col min="10761" max="10761" width="10.69921875" style="1" customWidth="1"/>
    <col min="10762" max="10762" width="11.296875" style="1" customWidth="1"/>
    <col min="10763" max="10763" width="0" style="1" hidden="1" customWidth="1"/>
    <col min="10764" max="10764" width="10.296875" style="1" customWidth="1"/>
    <col min="10765" max="10765" width="10.69921875" style="1" customWidth="1"/>
    <col min="10766" max="10766" width="11.3984375" style="1" customWidth="1"/>
    <col min="10767" max="10768" width="0" style="1" hidden="1" customWidth="1"/>
    <col min="10769" max="10769" width="11.8984375" style="1" customWidth="1"/>
    <col min="10770" max="10771" width="0" style="1" hidden="1" customWidth="1"/>
    <col min="10772" max="10772" width="12.09765625" style="1" bestFit="1" customWidth="1"/>
    <col min="10773" max="10781" width="9.296875" style="1" bestFit="1" customWidth="1"/>
    <col min="10782" max="10782" width="30.09765625" style="1" bestFit="1" customWidth="1"/>
    <col min="10783" max="10783" width="29.3984375" style="1" customWidth="1"/>
    <col min="10784" max="11005" width="9.09765625" style="1"/>
    <col min="11006" max="11006" width="20.8984375" style="1" customWidth="1"/>
    <col min="11007" max="11007" width="12" style="1" customWidth="1"/>
    <col min="11008" max="11008" width="10.69921875" style="1" customWidth="1"/>
    <col min="11009" max="11009" width="10.296875" style="1" customWidth="1"/>
    <col min="11010" max="11010" width="0" style="1" hidden="1" customWidth="1"/>
    <col min="11011" max="11011" width="10.09765625" style="1" customWidth="1"/>
    <col min="11012" max="11012" width="11.296875" style="1" customWidth="1"/>
    <col min="11013" max="11013" width="10.8984375" style="1" customWidth="1"/>
    <col min="11014" max="11015" width="0" style="1" hidden="1" customWidth="1"/>
    <col min="11016" max="11016" width="10.296875" style="1" customWidth="1"/>
    <col min="11017" max="11017" width="10.69921875" style="1" customWidth="1"/>
    <col min="11018" max="11018" width="11.296875" style="1" customWidth="1"/>
    <col min="11019" max="11019" width="0" style="1" hidden="1" customWidth="1"/>
    <col min="11020" max="11020" width="10.296875" style="1" customWidth="1"/>
    <col min="11021" max="11021" width="10.69921875" style="1" customWidth="1"/>
    <col min="11022" max="11022" width="11.3984375" style="1" customWidth="1"/>
    <col min="11023" max="11024" width="0" style="1" hidden="1" customWidth="1"/>
    <col min="11025" max="11025" width="11.8984375" style="1" customWidth="1"/>
    <col min="11026" max="11027" width="0" style="1" hidden="1" customWidth="1"/>
    <col min="11028" max="11028" width="12.09765625" style="1" bestFit="1" customWidth="1"/>
    <col min="11029" max="11037" width="9.296875" style="1" bestFit="1" customWidth="1"/>
    <col min="11038" max="11038" width="30.09765625" style="1" bestFit="1" customWidth="1"/>
    <col min="11039" max="11039" width="29.3984375" style="1" customWidth="1"/>
    <col min="11040" max="11261" width="9.09765625" style="1"/>
    <col min="11262" max="11262" width="20.8984375" style="1" customWidth="1"/>
    <col min="11263" max="11263" width="12" style="1" customWidth="1"/>
    <col min="11264" max="11264" width="10.69921875" style="1" customWidth="1"/>
    <col min="11265" max="11265" width="10.296875" style="1" customWidth="1"/>
    <col min="11266" max="11266" width="0" style="1" hidden="1" customWidth="1"/>
    <col min="11267" max="11267" width="10.09765625" style="1" customWidth="1"/>
    <col min="11268" max="11268" width="11.296875" style="1" customWidth="1"/>
    <col min="11269" max="11269" width="10.8984375" style="1" customWidth="1"/>
    <col min="11270" max="11271" width="0" style="1" hidden="1" customWidth="1"/>
    <col min="11272" max="11272" width="10.296875" style="1" customWidth="1"/>
    <col min="11273" max="11273" width="10.69921875" style="1" customWidth="1"/>
    <col min="11274" max="11274" width="11.296875" style="1" customWidth="1"/>
    <col min="11275" max="11275" width="0" style="1" hidden="1" customWidth="1"/>
    <col min="11276" max="11276" width="10.296875" style="1" customWidth="1"/>
    <col min="11277" max="11277" width="10.69921875" style="1" customWidth="1"/>
    <col min="11278" max="11278" width="11.3984375" style="1" customWidth="1"/>
    <col min="11279" max="11280" width="0" style="1" hidden="1" customWidth="1"/>
    <col min="11281" max="11281" width="11.8984375" style="1" customWidth="1"/>
    <col min="11282" max="11283" width="0" style="1" hidden="1" customWidth="1"/>
    <col min="11284" max="11284" width="12.09765625" style="1" bestFit="1" customWidth="1"/>
    <col min="11285" max="11293" width="9.296875" style="1" bestFit="1" customWidth="1"/>
    <col min="11294" max="11294" width="30.09765625" style="1" bestFit="1" customWidth="1"/>
    <col min="11295" max="11295" width="29.3984375" style="1" customWidth="1"/>
    <col min="11296" max="11517" width="9.09765625" style="1"/>
    <col min="11518" max="11518" width="20.8984375" style="1" customWidth="1"/>
    <col min="11519" max="11519" width="12" style="1" customWidth="1"/>
    <col min="11520" max="11520" width="10.69921875" style="1" customWidth="1"/>
    <col min="11521" max="11521" width="10.296875" style="1" customWidth="1"/>
    <col min="11522" max="11522" width="0" style="1" hidden="1" customWidth="1"/>
    <col min="11523" max="11523" width="10.09765625" style="1" customWidth="1"/>
    <col min="11524" max="11524" width="11.296875" style="1" customWidth="1"/>
    <col min="11525" max="11525" width="10.8984375" style="1" customWidth="1"/>
    <col min="11526" max="11527" width="0" style="1" hidden="1" customWidth="1"/>
    <col min="11528" max="11528" width="10.296875" style="1" customWidth="1"/>
    <col min="11529" max="11529" width="10.69921875" style="1" customWidth="1"/>
    <col min="11530" max="11530" width="11.296875" style="1" customWidth="1"/>
    <col min="11531" max="11531" width="0" style="1" hidden="1" customWidth="1"/>
    <col min="11532" max="11532" width="10.296875" style="1" customWidth="1"/>
    <col min="11533" max="11533" width="10.69921875" style="1" customWidth="1"/>
    <col min="11534" max="11534" width="11.3984375" style="1" customWidth="1"/>
    <col min="11535" max="11536" width="0" style="1" hidden="1" customWidth="1"/>
    <col min="11537" max="11537" width="11.8984375" style="1" customWidth="1"/>
    <col min="11538" max="11539" width="0" style="1" hidden="1" customWidth="1"/>
    <col min="11540" max="11540" width="12.09765625" style="1" bestFit="1" customWidth="1"/>
    <col min="11541" max="11549" width="9.296875" style="1" bestFit="1" customWidth="1"/>
    <col min="11550" max="11550" width="30.09765625" style="1" bestFit="1" customWidth="1"/>
    <col min="11551" max="11551" width="29.3984375" style="1" customWidth="1"/>
    <col min="11552" max="11773" width="9.09765625" style="1"/>
    <col min="11774" max="11774" width="20.8984375" style="1" customWidth="1"/>
    <col min="11775" max="11775" width="12" style="1" customWidth="1"/>
    <col min="11776" max="11776" width="10.69921875" style="1" customWidth="1"/>
    <col min="11777" max="11777" width="10.296875" style="1" customWidth="1"/>
    <col min="11778" max="11778" width="0" style="1" hidden="1" customWidth="1"/>
    <col min="11779" max="11779" width="10.09765625" style="1" customWidth="1"/>
    <col min="11780" max="11780" width="11.296875" style="1" customWidth="1"/>
    <col min="11781" max="11781" width="10.8984375" style="1" customWidth="1"/>
    <col min="11782" max="11783" width="0" style="1" hidden="1" customWidth="1"/>
    <col min="11784" max="11784" width="10.296875" style="1" customWidth="1"/>
    <col min="11785" max="11785" width="10.69921875" style="1" customWidth="1"/>
    <col min="11786" max="11786" width="11.296875" style="1" customWidth="1"/>
    <col min="11787" max="11787" width="0" style="1" hidden="1" customWidth="1"/>
    <col min="11788" max="11788" width="10.296875" style="1" customWidth="1"/>
    <col min="11789" max="11789" width="10.69921875" style="1" customWidth="1"/>
    <col min="11790" max="11790" width="11.3984375" style="1" customWidth="1"/>
    <col min="11791" max="11792" width="0" style="1" hidden="1" customWidth="1"/>
    <col min="11793" max="11793" width="11.8984375" style="1" customWidth="1"/>
    <col min="11794" max="11795" width="0" style="1" hidden="1" customWidth="1"/>
    <col min="11796" max="11796" width="12.09765625" style="1" bestFit="1" customWidth="1"/>
    <col min="11797" max="11805" width="9.296875" style="1" bestFit="1" customWidth="1"/>
    <col min="11806" max="11806" width="30.09765625" style="1" bestFit="1" customWidth="1"/>
    <col min="11807" max="11807" width="29.3984375" style="1" customWidth="1"/>
    <col min="11808" max="12029" width="9.09765625" style="1"/>
    <col min="12030" max="12030" width="20.8984375" style="1" customWidth="1"/>
    <col min="12031" max="12031" width="12" style="1" customWidth="1"/>
    <col min="12032" max="12032" width="10.69921875" style="1" customWidth="1"/>
    <col min="12033" max="12033" width="10.296875" style="1" customWidth="1"/>
    <col min="12034" max="12034" width="0" style="1" hidden="1" customWidth="1"/>
    <col min="12035" max="12035" width="10.09765625" style="1" customWidth="1"/>
    <col min="12036" max="12036" width="11.296875" style="1" customWidth="1"/>
    <col min="12037" max="12037" width="10.8984375" style="1" customWidth="1"/>
    <col min="12038" max="12039" width="0" style="1" hidden="1" customWidth="1"/>
    <col min="12040" max="12040" width="10.296875" style="1" customWidth="1"/>
    <col min="12041" max="12041" width="10.69921875" style="1" customWidth="1"/>
    <col min="12042" max="12042" width="11.296875" style="1" customWidth="1"/>
    <col min="12043" max="12043" width="0" style="1" hidden="1" customWidth="1"/>
    <col min="12044" max="12044" width="10.296875" style="1" customWidth="1"/>
    <col min="12045" max="12045" width="10.69921875" style="1" customWidth="1"/>
    <col min="12046" max="12046" width="11.3984375" style="1" customWidth="1"/>
    <col min="12047" max="12048" width="0" style="1" hidden="1" customWidth="1"/>
    <col min="12049" max="12049" width="11.8984375" style="1" customWidth="1"/>
    <col min="12050" max="12051" width="0" style="1" hidden="1" customWidth="1"/>
    <col min="12052" max="12052" width="12.09765625" style="1" bestFit="1" customWidth="1"/>
    <col min="12053" max="12061" width="9.296875" style="1" bestFit="1" customWidth="1"/>
    <col min="12062" max="12062" width="30.09765625" style="1" bestFit="1" customWidth="1"/>
    <col min="12063" max="12063" width="29.3984375" style="1" customWidth="1"/>
    <col min="12064" max="12285" width="9.09765625" style="1"/>
    <col min="12286" max="12286" width="20.8984375" style="1" customWidth="1"/>
    <col min="12287" max="12287" width="12" style="1" customWidth="1"/>
    <col min="12288" max="12288" width="10.69921875" style="1" customWidth="1"/>
    <col min="12289" max="12289" width="10.296875" style="1" customWidth="1"/>
    <col min="12290" max="12290" width="0" style="1" hidden="1" customWidth="1"/>
    <col min="12291" max="12291" width="10.09765625" style="1" customWidth="1"/>
    <col min="12292" max="12292" width="11.296875" style="1" customWidth="1"/>
    <col min="12293" max="12293" width="10.8984375" style="1" customWidth="1"/>
    <col min="12294" max="12295" width="0" style="1" hidden="1" customWidth="1"/>
    <col min="12296" max="12296" width="10.296875" style="1" customWidth="1"/>
    <col min="12297" max="12297" width="10.69921875" style="1" customWidth="1"/>
    <col min="12298" max="12298" width="11.296875" style="1" customWidth="1"/>
    <col min="12299" max="12299" width="0" style="1" hidden="1" customWidth="1"/>
    <col min="12300" max="12300" width="10.296875" style="1" customWidth="1"/>
    <col min="12301" max="12301" width="10.69921875" style="1" customWidth="1"/>
    <col min="12302" max="12302" width="11.3984375" style="1" customWidth="1"/>
    <col min="12303" max="12304" width="0" style="1" hidden="1" customWidth="1"/>
    <col min="12305" max="12305" width="11.8984375" style="1" customWidth="1"/>
    <col min="12306" max="12307" width="0" style="1" hidden="1" customWidth="1"/>
    <col min="12308" max="12308" width="12.09765625" style="1" bestFit="1" customWidth="1"/>
    <col min="12309" max="12317" width="9.296875" style="1" bestFit="1" customWidth="1"/>
    <col min="12318" max="12318" width="30.09765625" style="1" bestFit="1" customWidth="1"/>
    <col min="12319" max="12319" width="29.3984375" style="1" customWidth="1"/>
    <col min="12320" max="12541" width="9.09765625" style="1"/>
    <col min="12542" max="12542" width="20.8984375" style="1" customWidth="1"/>
    <col min="12543" max="12543" width="12" style="1" customWidth="1"/>
    <col min="12544" max="12544" width="10.69921875" style="1" customWidth="1"/>
    <col min="12545" max="12545" width="10.296875" style="1" customWidth="1"/>
    <col min="12546" max="12546" width="0" style="1" hidden="1" customWidth="1"/>
    <col min="12547" max="12547" width="10.09765625" style="1" customWidth="1"/>
    <col min="12548" max="12548" width="11.296875" style="1" customWidth="1"/>
    <col min="12549" max="12549" width="10.8984375" style="1" customWidth="1"/>
    <col min="12550" max="12551" width="0" style="1" hidden="1" customWidth="1"/>
    <col min="12552" max="12552" width="10.296875" style="1" customWidth="1"/>
    <col min="12553" max="12553" width="10.69921875" style="1" customWidth="1"/>
    <col min="12554" max="12554" width="11.296875" style="1" customWidth="1"/>
    <col min="12555" max="12555" width="0" style="1" hidden="1" customWidth="1"/>
    <col min="12556" max="12556" width="10.296875" style="1" customWidth="1"/>
    <col min="12557" max="12557" width="10.69921875" style="1" customWidth="1"/>
    <col min="12558" max="12558" width="11.3984375" style="1" customWidth="1"/>
    <col min="12559" max="12560" width="0" style="1" hidden="1" customWidth="1"/>
    <col min="12561" max="12561" width="11.8984375" style="1" customWidth="1"/>
    <col min="12562" max="12563" width="0" style="1" hidden="1" customWidth="1"/>
    <col min="12564" max="12564" width="12.09765625" style="1" bestFit="1" customWidth="1"/>
    <col min="12565" max="12573" width="9.296875" style="1" bestFit="1" customWidth="1"/>
    <col min="12574" max="12574" width="30.09765625" style="1" bestFit="1" customWidth="1"/>
    <col min="12575" max="12575" width="29.3984375" style="1" customWidth="1"/>
    <col min="12576" max="12797" width="9.09765625" style="1"/>
    <col min="12798" max="12798" width="20.8984375" style="1" customWidth="1"/>
    <col min="12799" max="12799" width="12" style="1" customWidth="1"/>
    <col min="12800" max="12800" width="10.69921875" style="1" customWidth="1"/>
    <col min="12801" max="12801" width="10.296875" style="1" customWidth="1"/>
    <col min="12802" max="12802" width="0" style="1" hidden="1" customWidth="1"/>
    <col min="12803" max="12803" width="10.09765625" style="1" customWidth="1"/>
    <col min="12804" max="12804" width="11.296875" style="1" customWidth="1"/>
    <col min="12805" max="12805" width="10.8984375" style="1" customWidth="1"/>
    <col min="12806" max="12807" width="0" style="1" hidden="1" customWidth="1"/>
    <col min="12808" max="12808" width="10.296875" style="1" customWidth="1"/>
    <col min="12809" max="12809" width="10.69921875" style="1" customWidth="1"/>
    <col min="12810" max="12810" width="11.296875" style="1" customWidth="1"/>
    <col min="12811" max="12811" width="0" style="1" hidden="1" customWidth="1"/>
    <col min="12812" max="12812" width="10.296875" style="1" customWidth="1"/>
    <col min="12813" max="12813" width="10.69921875" style="1" customWidth="1"/>
    <col min="12814" max="12814" width="11.3984375" style="1" customWidth="1"/>
    <col min="12815" max="12816" width="0" style="1" hidden="1" customWidth="1"/>
    <col min="12817" max="12817" width="11.8984375" style="1" customWidth="1"/>
    <col min="12818" max="12819" width="0" style="1" hidden="1" customWidth="1"/>
    <col min="12820" max="12820" width="12.09765625" style="1" bestFit="1" customWidth="1"/>
    <col min="12821" max="12829" width="9.296875" style="1" bestFit="1" customWidth="1"/>
    <col min="12830" max="12830" width="30.09765625" style="1" bestFit="1" customWidth="1"/>
    <col min="12831" max="12831" width="29.3984375" style="1" customWidth="1"/>
    <col min="12832" max="13053" width="9.09765625" style="1"/>
    <col min="13054" max="13054" width="20.8984375" style="1" customWidth="1"/>
    <col min="13055" max="13055" width="12" style="1" customWidth="1"/>
    <col min="13056" max="13056" width="10.69921875" style="1" customWidth="1"/>
    <col min="13057" max="13057" width="10.296875" style="1" customWidth="1"/>
    <col min="13058" max="13058" width="0" style="1" hidden="1" customWidth="1"/>
    <col min="13059" max="13059" width="10.09765625" style="1" customWidth="1"/>
    <col min="13060" max="13060" width="11.296875" style="1" customWidth="1"/>
    <col min="13061" max="13061" width="10.8984375" style="1" customWidth="1"/>
    <col min="13062" max="13063" width="0" style="1" hidden="1" customWidth="1"/>
    <col min="13064" max="13064" width="10.296875" style="1" customWidth="1"/>
    <col min="13065" max="13065" width="10.69921875" style="1" customWidth="1"/>
    <col min="13066" max="13066" width="11.296875" style="1" customWidth="1"/>
    <col min="13067" max="13067" width="0" style="1" hidden="1" customWidth="1"/>
    <col min="13068" max="13068" width="10.296875" style="1" customWidth="1"/>
    <col min="13069" max="13069" width="10.69921875" style="1" customWidth="1"/>
    <col min="13070" max="13070" width="11.3984375" style="1" customWidth="1"/>
    <col min="13071" max="13072" width="0" style="1" hidden="1" customWidth="1"/>
    <col min="13073" max="13073" width="11.8984375" style="1" customWidth="1"/>
    <col min="13074" max="13075" width="0" style="1" hidden="1" customWidth="1"/>
    <col min="13076" max="13076" width="12.09765625" style="1" bestFit="1" customWidth="1"/>
    <col min="13077" max="13085" width="9.296875" style="1" bestFit="1" customWidth="1"/>
    <col min="13086" max="13086" width="30.09765625" style="1" bestFit="1" customWidth="1"/>
    <col min="13087" max="13087" width="29.3984375" style="1" customWidth="1"/>
    <col min="13088" max="13309" width="9.09765625" style="1"/>
    <col min="13310" max="13310" width="20.8984375" style="1" customWidth="1"/>
    <col min="13311" max="13311" width="12" style="1" customWidth="1"/>
    <col min="13312" max="13312" width="10.69921875" style="1" customWidth="1"/>
    <col min="13313" max="13313" width="10.296875" style="1" customWidth="1"/>
    <col min="13314" max="13314" width="0" style="1" hidden="1" customWidth="1"/>
    <col min="13315" max="13315" width="10.09765625" style="1" customWidth="1"/>
    <col min="13316" max="13316" width="11.296875" style="1" customWidth="1"/>
    <col min="13317" max="13317" width="10.8984375" style="1" customWidth="1"/>
    <col min="13318" max="13319" width="0" style="1" hidden="1" customWidth="1"/>
    <col min="13320" max="13320" width="10.296875" style="1" customWidth="1"/>
    <col min="13321" max="13321" width="10.69921875" style="1" customWidth="1"/>
    <col min="13322" max="13322" width="11.296875" style="1" customWidth="1"/>
    <col min="13323" max="13323" width="0" style="1" hidden="1" customWidth="1"/>
    <col min="13324" max="13324" width="10.296875" style="1" customWidth="1"/>
    <col min="13325" max="13325" width="10.69921875" style="1" customWidth="1"/>
    <col min="13326" max="13326" width="11.3984375" style="1" customWidth="1"/>
    <col min="13327" max="13328" width="0" style="1" hidden="1" customWidth="1"/>
    <col min="13329" max="13329" width="11.8984375" style="1" customWidth="1"/>
    <col min="13330" max="13331" width="0" style="1" hidden="1" customWidth="1"/>
    <col min="13332" max="13332" width="12.09765625" style="1" bestFit="1" customWidth="1"/>
    <col min="13333" max="13341" width="9.296875" style="1" bestFit="1" customWidth="1"/>
    <col min="13342" max="13342" width="30.09765625" style="1" bestFit="1" customWidth="1"/>
    <col min="13343" max="13343" width="29.3984375" style="1" customWidth="1"/>
    <col min="13344" max="13565" width="9.09765625" style="1"/>
    <col min="13566" max="13566" width="20.8984375" style="1" customWidth="1"/>
    <col min="13567" max="13567" width="12" style="1" customWidth="1"/>
    <col min="13568" max="13568" width="10.69921875" style="1" customWidth="1"/>
    <col min="13569" max="13569" width="10.296875" style="1" customWidth="1"/>
    <col min="13570" max="13570" width="0" style="1" hidden="1" customWidth="1"/>
    <col min="13571" max="13571" width="10.09765625" style="1" customWidth="1"/>
    <col min="13572" max="13572" width="11.296875" style="1" customWidth="1"/>
    <col min="13573" max="13573" width="10.8984375" style="1" customWidth="1"/>
    <col min="13574" max="13575" width="0" style="1" hidden="1" customWidth="1"/>
    <col min="13576" max="13576" width="10.296875" style="1" customWidth="1"/>
    <col min="13577" max="13577" width="10.69921875" style="1" customWidth="1"/>
    <col min="13578" max="13578" width="11.296875" style="1" customWidth="1"/>
    <col min="13579" max="13579" width="0" style="1" hidden="1" customWidth="1"/>
    <col min="13580" max="13580" width="10.296875" style="1" customWidth="1"/>
    <col min="13581" max="13581" width="10.69921875" style="1" customWidth="1"/>
    <col min="13582" max="13582" width="11.3984375" style="1" customWidth="1"/>
    <col min="13583" max="13584" width="0" style="1" hidden="1" customWidth="1"/>
    <col min="13585" max="13585" width="11.8984375" style="1" customWidth="1"/>
    <col min="13586" max="13587" width="0" style="1" hidden="1" customWidth="1"/>
    <col min="13588" max="13588" width="12.09765625" style="1" bestFit="1" customWidth="1"/>
    <col min="13589" max="13597" width="9.296875" style="1" bestFit="1" customWidth="1"/>
    <col min="13598" max="13598" width="30.09765625" style="1" bestFit="1" customWidth="1"/>
    <col min="13599" max="13599" width="29.3984375" style="1" customWidth="1"/>
    <col min="13600" max="13821" width="9.09765625" style="1"/>
    <col min="13822" max="13822" width="20.8984375" style="1" customWidth="1"/>
    <col min="13823" max="13823" width="12" style="1" customWidth="1"/>
    <col min="13824" max="13824" width="10.69921875" style="1" customWidth="1"/>
    <col min="13825" max="13825" width="10.296875" style="1" customWidth="1"/>
    <col min="13826" max="13826" width="0" style="1" hidden="1" customWidth="1"/>
    <col min="13827" max="13827" width="10.09765625" style="1" customWidth="1"/>
    <col min="13828" max="13828" width="11.296875" style="1" customWidth="1"/>
    <col min="13829" max="13829" width="10.8984375" style="1" customWidth="1"/>
    <col min="13830" max="13831" width="0" style="1" hidden="1" customWidth="1"/>
    <col min="13832" max="13832" width="10.296875" style="1" customWidth="1"/>
    <col min="13833" max="13833" width="10.69921875" style="1" customWidth="1"/>
    <col min="13834" max="13834" width="11.296875" style="1" customWidth="1"/>
    <col min="13835" max="13835" width="0" style="1" hidden="1" customWidth="1"/>
    <col min="13836" max="13836" width="10.296875" style="1" customWidth="1"/>
    <col min="13837" max="13837" width="10.69921875" style="1" customWidth="1"/>
    <col min="13838" max="13838" width="11.3984375" style="1" customWidth="1"/>
    <col min="13839" max="13840" width="0" style="1" hidden="1" customWidth="1"/>
    <col min="13841" max="13841" width="11.8984375" style="1" customWidth="1"/>
    <col min="13842" max="13843" width="0" style="1" hidden="1" customWidth="1"/>
    <col min="13844" max="13844" width="12.09765625" style="1" bestFit="1" customWidth="1"/>
    <col min="13845" max="13853" width="9.296875" style="1" bestFit="1" customWidth="1"/>
    <col min="13854" max="13854" width="30.09765625" style="1" bestFit="1" customWidth="1"/>
    <col min="13855" max="13855" width="29.3984375" style="1" customWidth="1"/>
    <col min="13856" max="14077" width="9.09765625" style="1"/>
    <col min="14078" max="14078" width="20.8984375" style="1" customWidth="1"/>
    <col min="14079" max="14079" width="12" style="1" customWidth="1"/>
    <col min="14080" max="14080" width="10.69921875" style="1" customWidth="1"/>
    <col min="14081" max="14081" width="10.296875" style="1" customWidth="1"/>
    <col min="14082" max="14082" width="0" style="1" hidden="1" customWidth="1"/>
    <col min="14083" max="14083" width="10.09765625" style="1" customWidth="1"/>
    <col min="14084" max="14084" width="11.296875" style="1" customWidth="1"/>
    <col min="14085" max="14085" width="10.8984375" style="1" customWidth="1"/>
    <col min="14086" max="14087" width="0" style="1" hidden="1" customWidth="1"/>
    <col min="14088" max="14088" width="10.296875" style="1" customWidth="1"/>
    <col min="14089" max="14089" width="10.69921875" style="1" customWidth="1"/>
    <col min="14090" max="14090" width="11.296875" style="1" customWidth="1"/>
    <col min="14091" max="14091" width="0" style="1" hidden="1" customWidth="1"/>
    <col min="14092" max="14092" width="10.296875" style="1" customWidth="1"/>
    <col min="14093" max="14093" width="10.69921875" style="1" customWidth="1"/>
    <col min="14094" max="14094" width="11.3984375" style="1" customWidth="1"/>
    <col min="14095" max="14096" width="0" style="1" hidden="1" customWidth="1"/>
    <col min="14097" max="14097" width="11.8984375" style="1" customWidth="1"/>
    <col min="14098" max="14099" width="0" style="1" hidden="1" customWidth="1"/>
    <col min="14100" max="14100" width="12.09765625" style="1" bestFit="1" customWidth="1"/>
    <col min="14101" max="14109" width="9.296875" style="1" bestFit="1" customWidth="1"/>
    <col min="14110" max="14110" width="30.09765625" style="1" bestFit="1" customWidth="1"/>
    <col min="14111" max="14111" width="29.3984375" style="1" customWidth="1"/>
    <col min="14112" max="14333" width="9.09765625" style="1"/>
    <col min="14334" max="14334" width="20.8984375" style="1" customWidth="1"/>
    <col min="14335" max="14335" width="12" style="1" customWidth="1"/>
    <col min="14336" max="14336" width="10.69921875" style="1" customWidth="1"/>
    <col min="14337" max="14337" width="10.296875" style="1" customWidth="1"/>
    <col min="14338" max="14338" width="0" style="1" hidden="1" customWidth="1"/>
    <col min="14339" max="14339" width="10.09765625" style="1" customWidth="1"/>
    <col min="14340" max="14340" width="11.296875" style="1" customWidth="1"/>
    <col min="14341" max="14341" width="10.8984375" style="1" customWidth="1"/>
    <col min="14342" max="14343" width="0" style="1" hidden="1" customWidth="1"/>
    <col min="14344" max="14344" width="10.296875" style="1" customWidth="1"/>
    <col min="14345" max="14345" width="10.69921875" style="1" customWidth="1"/>
    <col min="14346" max="14346" width="11.296875" style="1" customWidth="1"/>
    <col min="14347" max="14347" width="0" style="1" hidden="1" customWidth="1"/>
    <col min="14348" max="14348" width="10.296875" style="1" customWidth="1"/>
    <col min="14349" max="14349" width="10.69921875" style="1" customWidth="1"/>
    <col min="14350" max="14350" width="11.3984375" style="1" customWidth="1"/>
    <col min="14351" max="14352" width="0" style="1" hidden="1" customWidth="1"/>
    <col min="14353" max="14353" width="11.8984375" style="1" customWidth="1"/>
    <col min="14354" max="14355" width="0" style="1" hidden="1" customWidth="1"/>
    <col min="14356" max="14356" width="12.09765625" style="1" bestFit="1" customWidth="1"/>
    <col min="14357" max="14365" width="9.296875" style="1" bestFit="1" customWidth="1"/>
    <col min="14366" max="14366" width="30.09765625" style="1" bestFit="1" customWidth="1"/>
    <col min="14367" max="14367" width="29.3984375" style="1" customWidth="1"/>
    <col min="14368" max="14589" width="9.09765625" style="1"/>
    <col min="14590" max="14590" width="20.8984375" style="1" customWidth="1"/>
    <col min="14591" max="14591" width="12" style="1" customWidth="1"/>
    <col min="14592" max="14592" width="10.69921875" style="1" customWidth="1"/>
    <col min="14593" max="14593" width="10.296875" style="1" customWidth="1"/>
    <col min="14594" max="14594" width="0" style="1" hidden="1" customWidth="1"/>
    <col min="14595" max="14595" width="10.09765625" style="1" customWidth="1"/>
    <col min="14596" max="14596" width="11.296875" style="1" customWidth="1"/>
    <col min="14597" max="14597" width="10.8984375" style="1" customWidth="1"/>
    <col min="14598" max="14599" width="0" style="1" hidden="1" customWidth="1"/>
    <col min="14600" max="14600" width="10.296875" style="1" customWidth="1"/>
    <col min="14601" max="14601" width="10.69921875" style="1" customWidth="1"/>
    <col min="14602" max="14602" width="11.296875" style="1" customWidth="1"/>
    <col min="14603" max="14603" width="0" style="1" hidden="1" customWidth="1"/>
    <col min="14604" max="14604" width="10.296875" style="1" customWidth="1"/>
    <col min="14605" max="14605" width="10.69921875" style="1" customWidth="1"/>
    <col min="14606" max="14606" width="11.3984375" style="1" customWidth="1"/>
    <col min="14607" max="14608" width="0" style="1" hidden="1" customWidth="1"/>
    <col min="14609" max="14609" width="11.8984375" style="1" customWidth="1"/>
    <col min="14610" max="14611" width="0" style="1" hidden="1" customWidth="1"/>
    <col min="14612" max="14612" width="12.09765625" style="1" bestFit="1" customWidth="1"/>
    <col min="14613" max="14621" width="9.296875" style="1" bestFit="1" customWidth="1"/>
    <col min="14622" max="14622" width="30.09765625" style="1" bestFit="1" customWidth="1"/>
    <col min="14623" max="14623" width="29.3984375" style="1" customWidth="1"/>
    <col min="14624" max="14845" width="9.09765625" style="1"/>
    <col min="14846" max="14846" width="20.8984375" style="1" customWidth="1"/>
    <col min="14847" max="14847" width="12" style="1" customWidth="1"/>
    <col min="14848" max="14848" width="10.69921875" style="1" customWidth="1"/>
    <col min="14849" max="14849" width="10.296875" style="1" customWidth="1"/>
    <col min="14850" max="14850" width="0" style="1" hidden="1" customWidth="1"/>
    <col min="14851" max="14851" width="10.09765625" style="1" customWidth="1"/>
    <col min="14852" max="14852" width="11.296875" style="1" customWidth="1"/>
    <col min="14853" max="14853" width="10.8984375" style="1" customWidth="1"/>
    <col min="14854" max="14855" width="0" style="1" hidden="1" customWidth="1"/>
    <col min="14856" max="14856" width="10.296875" style="1" customWidth="1"/>
    <col min="14857" max="14857" width="10.69921875" style="1" customWidth="1"/>
    <col min="14858" max="14858" width="11.296875" style="1" customWidth="1"/>
    <col min="14859" max="14859" width="0" style="1" hidden="1" customWidth="1"/>
    <col min="14860" max="14860" width="10.296875" style="1" customWidth="1"/>
    <col min="14861" max="14861" width="10.69921875" style="1" customWidth="1"/>
    <col min="14862" max="14862" width="11.3984375" style="1" customWidth="1"/>
    <col min="14863" max="14864" width="0" style="1" hidden="1" customWidth="1"/>
    <col min="14865" max="14865" width="11.8984375" style="1" customWidth="1"/>
    <col min="14866" max="14867" width="0" style="1" hidden="1" customWidth="1"/>
    <col min="14868" max="14868" width="12.09765625" style="1" bestFit="1" customWidth="1"/>
    <col min="14869" max="14877" width="9.296875" style="1" bestFit="1" customWidth="1"/>
    <col min="14878" max="14878" width="30.09765625" style="1" bestFit="1" customWidth="1"/>
    <col min="14879" max="14879" width="29.3984375" style="1" customWidth="1"/>
    <col min="14880" max="15101" width="9.09765625" style="1"/>
    <col min="15102" max="15102" width="20.8984375" style="1" customWidth="1"/>
    <col min="15103" max="15103" width="12" style="1" customWidth="1"/>
    <col min="15104" max="15104" width="10.69921875" style="1" customWidth="1"/>
    <col min="15105" max="15105" width="10.296875" style="1" customWidth="1"/>
    <col min="15106" max="15106" width="0" style="1" hidden="1" customWidth="1"/>
    <col min="15107" max="15107" width="10.09765625" style="1" customWidth="1"/>
    <col min="15108" max="15108" width="11.296875" style="1" customWidth="1"/>
    <col min="15109" max="15109" width="10.8984375" style="1" customWidth="1"/>
    <col min="15110" max="15111" width="0" style="1" hidden="1" customWidth="1"/>
    <col min="15112" max="15112" width="10.296875" style="1" customWidth="1"/>
    <col min="15113" max="15113" width="10.69921875" style="1" customWidth="1"/>
    <col min="15114" max="15114" width="11.296875" style="1" customWidth="1"/>
    <col min="15115" max="15115" width="0" style="1" hidden="1" customWidth="1"/>
    <col min="15116" max="15116" width="10.296875" style="1" customWidth="1"/>
    <col min="15117" max="15117" width="10.69921875" style="1" customWidth="1"/>
    <col min="15118" max="15118" width="11.3984375" style="1" customWidth="1"/>
    <col min="15119" max="15120" width="0" style="1" hidden="1" customWidth="1"/>
    <col min="15121" max="15121" width="11.8984375" style="1" customWidth="1"/>
    <col min="15122" max="15123" width="0" style="1" hidden="1" customWidth="1"/>
    <col min="15124" max="15124" width="12.09765625" style="1" bestFit="1" customWidth="1"/>
    <col min="15125" max="15133" width="9.296875" style="1" bestFit="1" customWidth="1"/>
    <col min="15134" max="15134" width="30.09765625" style="1" bestFit="1" customWidth="1"/>
    <col min="15135" max="15135" width="29.3984375" style="1" customWidth="1"/>
    <col min="15136" max="15357" width="9.09765625" style="1"/>
    <col min="15358" max="15358" width="20.8984375" style="1" customWidth="1"/>
    <col min="15359" max="15359" width="12" style="1" customWidth="1"/>
    <col min="15360" max="15360" width="10.69921875" style="1" customWidth="1"/>
    <col min="15361" max="15361" width="10.296875" style="1" customWidth="1"/>
    <col min="15362" max="15362" width="0" style="1" hidden="1" customWidth="1"/>
    <col min="15363" max="15363" width="10.09765625" style="1" customWidth="1"/>
    <col min="15364" max="15364" width="11.296875" style="1" customWidth="1"/>
    <col min="15365" max="15365" width="10.8984375" style="1" customWidth="1"/>
    <col min="15366" max="15367" width="0" style="1" hidden="1" customWidth="1"/>
    <col min="15368" max="15368" width="10.296875" style="1" customWidth="1"/>
    <col min="15369" max="15369" width="10.69921875" style="1" customWidth="1"/>
    <col min="15370" max="15370" width="11.296875" style="1" customWidth="1"/>
    <col min="15371" max="15371" width="0" style="1" hidden="1" customWidth="1"/>
    <col min="15372" max="15372" width="10.296875" style="1" customWidth="1"/>
    <col min="15373" max="15373" width="10.69921875" style="1" customWidth="1"/>
    <col min="15374" max="15374" width="11.3984375" style="1" customWidth="1"/>
    <col min="15375" max="15376" width="0" style="1" hidden="1" customWidth="1"/>
    <col min="15377" max="15377" width="11.8984375" style="1" customWidth="1"/>
    <col min="15378" max="15379" width="0" style="1" hidden="1" customWidth="1"/>
    <col min="15380" max="15380" width="12.09765625" style="1" bestFit="1" customWidth="1"/>
    <col min="15381" max="15389" width="9.296875" style="1" bestFit="1" customWidth="1"/>
    <col min="15390" max="15390" width="30.09765625" style="1" bestFit="1" customWidth="1"/>
    <col min="15391" max="15391" width="29.3984375" style="1" customWidth="1"/>
    <col min="15392" max="15613" width="9.09765625" style="1"/>
    <col min="15614" max="15614" width="20.8984375" style="1" customWidth="1"/>
    <col min="15615" max="15615" width="12" style="1" customWidth="1"/>
    <col min="15616" max="15616" width="10.69921875" style="1" customWidth="1"/>
    <col min="15617" max="15617" width="10.296875" style="1" customWidth="1"/>
    <col min="15618" max="15618" width="0" style="1" hidden="1" customWidth="1"/>
    <col min="15619" max="15619" width="10.09765625" style="1" customWidth="1"/>
    <col min="15620" max="15620" width="11.296875" style="1" customWidth="1"/>
    <col min="15621" max="15621" width="10.8984375" style="1" customWidth="1"/>
    <col min="15622" max="15623" width="0" style="1" hidden="1" customWidth="1"/>
    <col min="15624" max="15624" width="10.296875" style="1" customWidth="1"/>
    <col min="15625" max="15625" width="10.69921875" style="1" customWidth="1"/>
    <col min="15626" max="15626" width="11.296875" style="1" customWidth="1"/>
    <col min="15627" max="15627" width="0" style="1" hidden="1" customWidth="1"/>
    <col min="15628" max="15628" width="10.296875" style="1" customWidth="1"/>
    <col min="15629" max="15629" width="10.69921875" style="1" customWidth="1"/>
    <col min="15630" max="15630" width="11.3984375" style="1" customWidth="1"/>
    <col min="15631" max="15632" width="0" style="1" hidden="1" customWidth="1"/>
    <col min="15633" max="15633" width="11.8984375" style="1" customWidth="1"/>
    <col min="15634" max="15635" width="0" style="1" hidden="1" customWidth="1"/>
    <col min="15636" max="15636" width="12.09765625" style="1" bestFit="1" customWidth="1"/>
    <col min="15637" max="15645" width="9.296875" style="1" bestFit="1" customWidth="1"/>
    <col min="15646" max="15646" width="30.09765625" style="1" bestFit="1" customWidth="1"/>
    <col min="15647" max="15647" width="29.3984375" style="1" customWidth="1"/>
    <col min="15648" max="15869" width="9.09765625" style="1"/>
    <col min="15870" max="15870" width="20.8984375" style="1" customWidth="1"/>
    <col min="15871" max="15871" width="12" style="1" customWidth="1"/>
    <col min="15872" max="15872" width="10.69921875" style="1" customWidth="1"/>
    <col min="15873" max="15873" width="10.296875" style="1" customWidth="1"/>
    <col min="15874" max="15874" width="0" style="1" hidden="1" customWidth="1"/>
    <col min="15875" max="15875" width="10.09765625" style="1" customWidth="1"/>
    <col min="15876" max="15876" width="11.296875" style="1" customWidth="1"/>
    <col min="15877" max="15877" width="10.8984375" style="1" customWidth="1"/>
    <col min="15878" max="15879" width="0" style="1" hidden="1" customWidth="1"/>
    <col min="15880" max="15880" width="10.296875" style="1" customWidth="1"/>
    <col min="15881" max="15881" width="10.69921875" style="1" customWidth="1"/>
    <col min="15882" max="15882" width="11.296875" style="1" customWidth="1"/>
    <col min="15883" max="15883" width="0" style="1" hidden="1" customWidth="1"/>
    <col min="15884" max="15884" width="10.296875" style="1" customWidth="1"/>
    <col min="15885" max="15885" width="10.69921875" style="1" customWidth="1"/>
    <col min="15886" max="15886" width="11.3984375" style="1" customWidth="1"/>
    <col min="15887" max="15888" width="0" style="1" hidden="1" customWidth="1"/>
    <col min="15889" max="15889" width="11.8984375" style="1" customWidth="1"/>
    <col min="15890" max="15891" width="0" style="1" hidden="1" customWidth="1"/>
    <col min="15892" max="15892" width="12.09765625" style="1" bestFit="1" customWidth="1"/>
    <col min="15893" max="15901" width="9.296875" style="1" bestFit="1" customWidth="1"/>
    <col min="15902" max="15902" width="30.09765625" style="1" bestFit="1" customWidth="1"/>
    <col min="15903" max="15903" width="29.3984375" style="1" customWidth="1"/>
    <col min="15904" max="16125" width="9.09765625" style="1"/>
    <col min="16126" max="16126" width="20.8984375" style="1" customWidth="1"/>
    <col min="16127" max="16127" width="12" style="1" customWidth="1"/>
    <col min="16128" max="16128" width="10.69921875" style="1" customWidth="1"/>
    <col min="16129" max="16129" width="10.296875" style="1" customWidth="1"/>
    <col min="16130" max="16130" width="0" style="1" hidden="1" customWidth="1"/>
    <col min="16131" max="16131" width="10.09765625" style="1" customWidth="1"/>
    <col min="16132" max="16132" width="11.296875" style="1" customWidth="1"/>
    <col min="16133" max="16133" width="10.8984375" style="1" customWidth="1"/>
    <col min="16134" max="16135" width="0" style="1" hidden="1" customWidth="1"/>
    <col min="16136" max="16136" width="10.296875" style="1" customWidth="1"/>
    <col min="16137" max="16137" width="10.69921875" style="1" customWidth="1"/>
    <col min="16138" max="16138" width="11.296875" style="1" customWidth="1"/>
    <col min="16139" max="16139" width="0" style="1" hidden="1" customWidth="1"/>
    <col min="16140" max="16140" width="10.296875" style="1" customWidth="1"/>
    <col min="16141" max="16141" width="10.69921875" style="1" customWidth="1"/>
    <col min="16142" max="16142" width="11.3984375" style="1" customWidth="1"/>
    <col min="16143" max="16144" width="0" style="1" hidden="1" customWidth="1"/>
    <col min="16145" max="16145" width="11.8984375" style="1" customWidth="1"/>
    <col min="16146" max="16147" width="0" style="1" hidden="1" customWidth="1"/>
    <col min="16148" max="16148" width="12.09765625" style="1" bestFit="1" customWidth="1"/>
    <col min="16149" max="16157" width="9.296875" style="1" bestFit="1" customWidth="1"/>
    <col min="16158" max="16158" width="30.09765625" style="1" bestFit="1" customWidth="1"/>
    <col min="16159" max="16159" width="29.3984375" style="1" customWidth="1"/>
    <col min="16160" max="16384" width="9.09765625" style="1"/>
  </cols>
  <sheetData>
    <row r="1" spans="1:31" s="3" customFormat="1" ht="29.25" customHeight="1">
      <c r="A1" s="96" t="s">
        <v>84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1"/>
      <c r="M1" s="97" t="s">
        <v>85</v>
      </c>
      <c r="N1" s="98"/>
      <c r="O1" s="98"/>
      <c r="P1" s="98"/>
      <c r="Q1" s="98"/>
      <c r="R1" s="98"/>
      <c r="S1" s="98"/>
      <c r="T1" s="98"/>
      <c r="AD1" s="4"/>
      <c r="AE1" s="4"/>
    </row>
    <row r="2" spans="1:31" s="3" customFormat="1" ht="18" customHeight="1">
      <c r="A2" s="1"/>
      <c r="B2" s="1"/>
      <c r="C2" s="2"/>
      <c r="D2" s="1"/>
      <c r="E2" s="2"/>
      <c r="F2" s="1"/>
      <c r="G2" s="1"/>
      <c r="H2" s="1"/>
      <c r="I2" s="1"/>
      <c r="J2" s="1"/>
      <c r="K2" s="1"/>
      <c r="L2" s="1"/>
      <c r="M2" s="98"/>
      <c r="N2" s="98"/>
      <c r="O2" s="98"/>
      <c r="P2" s="98"/>
      <c r="Q2" s="98"/>
      <c r="R2" s="98"/>
      <c r="S2" s="98"/>
      <c r="T2" s="98"/>
      <c r="AD2" s="4"/>
      <c r="AE2" s="4"/>
    </row>
    <row r="3" spans="1:31" s="3" customFormat="1" ht="18.75" customHeight="1">
      <c r="A3" s="1"/>
      <c r="B3" s="1"/>
      <c r="C3" s="2"/>
      <c r="D3" s="1"/>
      <c r="E3" s="2"/>
      <c r="F3" s="1"/>
      <c r="G3" s="1"/>
      <c r="H3" s="1"/>
      <c r="I3" s="1"/>
      <c r="J3" s="1"/>
      <c r="K3" s="1"/>
      <c r="L3" s="1"/>
      <c r="M3" s="98"/>
      <c r="N3" s="98"/>
      <c r="O3" s="98"/>
      <c r="P3" s="98"/>
      <c r="Q3" s="98"/>
      <c r="R3" s="98"/>
      <c r="S3" s="98"/>
      <c r="T3" s="98"/>
      <c r="AD3" s="4"/>
      <c r="AE3" s="4"/>
    </row>
    <row r="4" spans="1:31" s="3" customFormat="1" ht="19.5" customHeight="1">
      <c r="A4" s="1"/>
      <c r="B4" s="1"/>
      <c r="C4" s="2"/>
      <c r="D4" s="1"/>
      <c r="E4" s="2"/>
      <c r="F4" s="1"/>
      <c r="G4" s="1"/>
      <c r="H4" s="1"/>
      <c r="I4" s="1"/>
      <c r="J4" s="1"/>
      <c r="K4" s="1"/>
      <c r="L4" s="1"/>
      <c r="M4" s="98"/>
      <c r="N4" s="98"/>
      <c r="O4" s="98"/>
      <c r="P4" s="98"/>
      <c r="Q4" s="98"/>
      <c r="R4" s="98"/>
      <c r="S4" s="98"/>
      <c r="T4" s="98"/>
      <c r="AD4" s="4"/>
      <c r="AE4" s="4"/>
    </row>
    <row r="5" spans="1:31" s="3" customFormat="1" ht="21" customHeight="1">
      <c r="A5" s="1"/>
      <c r="B5" s="1"/>
      <c r="C5" s="2"/>
      <c r="D5" s="1"/>
      <c r="E5" s="2"/>
      <c r="F5" s="1"/>
      <c r="G5" s="1"/>
      <c r="H5" s="1"/>
      <c r="I5" s="1"/>
      <c r="J5" s="1"/>
      <c r="K5" s="1"/>
      <c r="L5" s="1"/>
      <c r="M5" s="98"/>
      <c r="N5" s="98"/>
      <c r="O5" s="98"/>
      <c r="P5" s="98"/>
      <c r="Q5" s="98"/>
      <c r="R5" s="98"/>
      <c r="S5" s="98"/>
      <c r="T5" s="98"/>
      <c r="AD5" s="4"/>
      <c r="AE5" s="4"/>
    </row>
    <row r="6" spans="1:31" s="3" customFormat="1" ht="21" customHeight="1">
      <c r="A6" s="1"/>
      <c r="B6" s="1"/>
      <c r="C6" s="2"/>
      <c r="D6" s="1"/>
      <c r="E6" s="2"/>
      <c r="F6" s="1"/>
      <c r="G6" s="1"/>
      <c r="H6" s="1"/>
      <c r="I6" s="1"/>
      <c r="J6" s="1"/>
      <c r="K6" s="1"/>
      <c r="L6" s="1"/>
      <c r="M6" s="98"/>
      <c r="N6" s="98"/>
      <c r="O6" s="98"/>
      <c r="P6" s="98"/>
      <c r="Q6" s="98"/>
      <c r="R6" s="98"/>
      <c r="S6" s="98"/>
      <c r="T6" s="98"/>
      <c r="AD6" s="4"/>
      <c r="AE6" s="4"/>
    </row>
    <row r="7" spans="1:31" s="3" customFormat="1" ht="22.5" customHeight="1">
      <c r="A7" s="1"/>
      <c r="B7" s="1"/>
      <c r="C7" s="2"/>
      <c r="D7" s="1"/>
      <c r="E7" s="2"/>
      <c r="F7" s="1"/>
      <c r="G7" s="1"/>
      <c r="H7" s="1"/>
      <c r="I7" s="1"/>
      <c r="J7" s="1"/>
      <c r="K7" s="1"/>
      <c r="L7" s="1"/>
      <c r="M7" s="98"/>
      <c r="N7" s="98"/>
      <c r="O7" s="98"/>
      <c r="P7" s="98"/>
      <c r="Q7" s="98"/>
      <c r="R7" s="98"/>
      <c r="S7" s="98"/>
      <c r="T7" s="98"/>
      <c r="AD7" s="4"/>
      <c r="AE7" s="4"/>
    </row>
    <row r="8" spans="1:31" s="3" customFormat="1" ht="22.5" customHeight="1">
      <c r="A8" s="1"/>
      <c r="B8" s="1"/>
      <c r="C8" s="2"/>
      <c r="D8" s="1"/>
      <c r="E8" s="2"/>
      <c r="F8" s="1"/>
      <c r="G8" s="1"/>
      <c r="H8" s="1"/>
      <c r="I8" s="1"/>
      <c r="J8" s="1"/>
      <c r="K8" s="1"/>
      <c r="L8" s="1"/>
      <c r="M8" s="98"/>
      <c r="N8" s="98"/>
      <c r="O8" s="98"/>
      <c r="P8" s="98"/>
      <c r="Q8" s="98"/>
      <c r="R8" s="98"/>
      <c r="S8" s="98"/>
      <c r="T8" s="98"/>
      <c r="AD8" s="4"/>
      <c r="AE8" s="4"/>
    </row>
    <row r="9" spans="1:31" s="3" customFormat="1" ht="46.5" customHeight="1">
      <c r="A9" s="1"/>
      <c r="B9" s="1"/>
      <c r="C9" s="2"/>
      <c r="D9" s="1"/>
      <c r="E9" s="2"/>
      <c r="F9" s="1"/>
      <c r="G9" s="1"/>
      <c r="H9" s="1"/>
      <c r="I9" s="1"/>
      <c r="J9" s="1"/>
      <c r="K9" s="1"/>
      <c r="L9" s="1"/>
      <c r="M9" s="98"/>
      <c r="N9" s="98"/>
      <c r="O9" s="98"/>
      <c r="P9" s="98"/>
      <c r="Q9" s="98"/>
      <c r="R9" s="98"/>
      <c r="S9" s="98"/>
      <c r="T9" s="98"/>
      <c r="AD9" s="4"/>
      <c r="AE9" s="4"/>
    </row>
    <row r="10" spans="1:31" ht="18.75" customHeight="1">
      <c r="A10" s="5"/>
      <c r="B10" s="5"/>
      <c r="C10" s="5"/>
      <c r="D10" s="5"/>
      <c r="E10" s="5"/>
      <c r="F10" s="5"/>
      <c r="G10" s="5"/>
      <c r="H10" s="5"/>
      <c r="I10" s="5" t="s">
        <v>82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31" s="6" customFormat="1" ht="19.5" customHeight="1">
      <c r="A11" s="101" t="s">
        <v>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AD11" s="4"/>
      <c r="AE11" s="4"/>
    </row>
    <row r="12" spans="1:31" s="6" customFormat="1" ht="22.5" customHeight="1">
      <c r="A12" s="99" t="s">
        <v>1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AD12" s="4"/>
      <c r="AE12" s="4"/>
    </row>
    <row r="13" spans="1:31" s="6" customFormat="1" ht="17.25" customHeight="1">
      <c r="A13" s="7"/>
      <c r="B13" s="7"/>
      <c r="C13" s="7"/>
      <c r="D13" s="7"/>
      <c r="E13" s="7"/>
      <c r="F13" s="7"/>
      <c r="G13" s="7"/>
      <c r="H13" s="99"/>
      <c r="I13" s="99"/>
      <c r="J13" s="99"/>
      <c r="K13" s="7"/>
      <c r="L13" s="7"/>
      <c r="M13" s="7"/>
      <c r="N13" s="7"/>
      <c r="O13" s="7"/>
      <c r="P13" s="7"/>
      <c r="Q13" s="7"/>
      <c r="R13" s="7"/>
      <c r="S13" s="7"/>
      <c r="T13" s="7"/>
      <c r="AD13" s="4"/>
      <c r="AE13" s="4"/>
    </row>
    <row r="14" spans="1:31" s="6" customFormat="1" ht="19.5" customHeight="1">
      <c r="B14" s="8"/>
      <c r="C14" s="8"/>
      <c r="D14" s="8"/>
      <c r="E14" s="8"/>
      <c r="F14" s="8"/>
      <c r="G14" s="8"/>
      <c r="H14" s="100" t="s">
        <v>2</v>
      </c>
      <c r="I14" s="100"/>
      <c r="J14" s="100"/>
      <c r="K14" s="8"/>
      <c r="L14" s="8"/>
      <c r="M14" s="8"/>
      <c r="N14" s="8"/>
      <c r="O14" s="8"/>
      <c r="P14" s="8"/>
      <c r="Q14" s="8"/>
      <c r="R14" s="8"/>
      <c r="S14" s="8"/>
      <c r="T14" s="8"/>
      <c r="AD14" s="4"/>
      <c r="AE14" s="4"/>
    </row>
    <row r="15" spans="1:31" ht="11.25" customHeight="1">
      <c r="A15" s="9"/>
    </row>
    <row r="16" spans="1:31" s="10" customFormat="1">
      <c r="A16" s="90" t="s">
        <v>3</v>
      </c>
      <c r="B16" s="87" t="s">
        <v>4</v>
      </c>
      <c r="C16" s="87" t="s">
        <v>5</v>
      </c>
      <c r="D16" s="87" t="s">
        <v>6</v>
      </c>
      <c r="E16" s="90" t="s">
        <v>7</v>
      </c>
      <c r="F16" s="87" t="s">
        <v>8</v>
      </c>
      <c r="G16" s="87" t="s">
        <v>9</v>
      </c>
      <c r="H16" s="87" t="s">
        <v>10</v>
      </c>
      <c r="I16" s="90" t="s">
        <v>11</v>
      </c>
      <c r="J16" s="91" t="s">
        <v>12</v>
      </c>
      <c r="K16" s="87" t="s">
        <v>13</v>
      </c>
      <c r="L16" s="87" t="s">
        <v>14</v>
      </c>
      <c r="M16" s="87" t="s">
        <v>15</v>
      </c>
      <c r="N16" s="90" t="s">
        <v>16</v>
      </c>
      <c r="O16" s="87" t="s">
        <v>17</v>
      </c>
      <c r="P16" s="87" t="s">
        <v>18</v>
      </c>
      <c r="Q16" s="87" t="s">
        <v>19</v>
      </c>
      <c r="R16" s="90" t="s">
        <v>20</v>
      </c>
      <c r="S16" s="91" t="s">
        <v>21</v>
      </c>
      <c r="T16" s="87" t="s">
        <v>22</v>
      </c>
      <c r="AD16" s="54"/>
      <c r="AE16" s="54"/>
    </row>
    <row r="17" spans="1:31" ht="15.75" customHeight="1">
      <c r="A17" s="90"/>
      <c r="B17" s="87"/>
      <c r="C17" s="87"/>
      <c r="D17" s="87"/>
      <c r="E17" s="90"/>
      <c r="F17" s="87"/>
      <c r="G17" s="87"/>
      <c r="H17" s="87"/>
      <c r="I17" s="90"/>
      <c r="J17" s="92"/>
      <c r="K17" s="87"/>
      <c r="L17" s="87"/>
      <c r="M17" s="87"/>
      <c r="N17" s="90"/>
      <c r="O17" s="87"/>
      <c r="P17" s="87"/>
      <c r="Q17" s="87"/>
      <c r="R17" s="90"/>
      <c r="S17" s="92"/>
      <c r="T17" s="87"/>
    </row>
    <row r="18" spans="1:31" s="18" customFormat="1" ht="12" customHeight="1">
      <c r="A18" s="11">
        <v>1</v>
      </c>
      <c r="B18" s="12">
        <v>2</v>
      </c>
      <c r="C18" s="12">
        <v>3</v>
      </c>
      <c r="D18" s="12">
        <v>4</v>
      </c>
      <c r="E18" s="13">
        <v>5</v>
      </c>
      <c r="F18" s="12">
        <v>6</v>
      </c>
      <c r="G18" s="12">
        <v>7</v>
      </c>
      <c r="H18" s="12">
        <v>8</v>
      </c>
      <c r="I18" s="13">
        <v>9</v>
      </c>
      <c r="J18" s="13">
        <v>10</v>
      </c>
      <c r="K18" s="12">
        <v>11</v>
      </c>
      <c r="L18" s="12">
        <v>12</v>
      </c>
      <c r="M18" s="12">
        <v>13</v>
      </c>
      <c r="N18" s="13">
        <v>14</v>
      </c>
      <c r="O18" s="12">
        <v>15</v>
      </c>
      <c r="P18" s="14">
        <v>16</v>
      </c>
      <c r="Q18" s="14">
        <v>17</v>
      </c>
      <c r="R18" s="15">
        <v>18</v>
      </c>
      <c r="S18" s="15">
        <v>19</v>
      </c>
      <c r="T18" s="15">
        <v>20</v>
      </c>
      <c r="U18" s="16"/>
      <c r="V18" s="16"/>
      <c r="W18" s="16"/>
      <c r="X18" s="16"/>
      <c r="Y18" s="16"/>
      <c r="Z18" s="16"/>
      <c r="AA18" s="16"/>
      <c r="AB18" s="16"/>
      <c r="AC18" s="16"/>
      <c r="AD18" s="17"/>
      <c r="AE18" s="17"/>
    </row>
    <row r="19" spans="1:31" ht="15.75" customHeight="1">
      <c r="A19" s="19"/>
      <c r="B19" s="20" t="s">
        <v>23</v>
      </c>
      <c r="C19" s="21"/>
      <c r="D19" s="21"/>
      <c r="E19" s="22"/>
      <c r="F19" s="20" t="s">
        <v>23</v>
      </c>
      <c r="G19" s="21"/>
      <c r="H19" s="21"/>
      <c r="I19" s="22"/>
      <c r="J19" s="21"/>
      <c r="K19" s="20" t="s">
        <v>23</v>
      </c>
      <c r="L19" s="21"/>
      <c r="M19" s="21"/>
      <c r="N19" s="22"/>
      <c r="O19" s="20" t="s">
        <v>23</v>
      </c>
      <c r="P19" s="21"/>
      <c r="Q19" s="21"/>
      <c r="R19" s="22"/>
      <c r="S19" s="22"/>
      <c r="T19" s="23"/>
      <c r="U19" s="24"/>
      <c r="V19" s="24"/>
      <c r="W19" s="24"/>
      <c r="X19" s="24"/>
      <c r="Y19" s="24"/>
      <c r="Z19" s="24"/>
      <c r="AA19" s="24"/>
      <c r="AB19" s="24"/>
      <c r="AC19" s="24"/>
    </row>
    <row r="20" spans="1:31">
      <c r="A20" s="25" t="s">
        <v>24</v>
      </c>
      <c r="B20" s="26">
        <v>4.9800000000000004</v>
      </c>
      <c r="C20" s="26">
        <v>6.36</v>
      </c>
      <c r="D20" s="26">
        <v>4.5599999999999996</v>
      </c>
      <c r="E20" s="27">
        <f>B20+C20+D20</f>
        <v>15.899999999999999</v>
      </c>
      <c r="F20" s="26">
        <v>7.1</v>
      </c>
      <c r="G20" s="26">
        <v>4.7</v>
      </c>
      <c r="H20" s="26">
        <v>3.5</v>
      </c>
      <c r="I20" s="27">
        <f>F20+G20+H20</f>
        <v>15.3</v>
      </c>
      <c r="J20" s="27">
        <f>E20+I20</f>
        <v>31.2</v>
      </c>
      <c r="K20" s="26">
        <v>3.2</v>
      </c>
      <c r="L20" s="26">
        <v>3.2</v>
      </c>
      <c r="M20" s="26">
        <v>5.9</v>
      </c>
      <c r="N20" s="28">
        <f>K20+L20+M20</f>
        <v>12.3</v>
      </c>
      <c r="O20" s="26">
        <v>7.5</v>
      </c>
      <c r="P20" s="26">
        <v>7.9</v>
      </c>
      <c r="Q20" s="26">
        <v>8.8000000000000007</v>
      </c>
      <c r="R20" s="28">
        <f>O20+P20+Q20</f>
        <v>24.200000000000003</v>
      </c>
      <c r="S20" s="28">
        <f>N20+R20</f>
        <v>36.5</v>
      </c>
      <c r="T20" s="27">
        <f>J20+S20</f>
        <v>67.7</v>
      </c>
      <c r="U20" s="24"/>
      <c r="V20" s="24"/>
      <c r="W20" s="24"/>
      <c r="X20" s="24"/>
      <c r="Y20" s="24"/>
      <c r="Z20" s="24"/>
      <c r="AA20" s="24"/>
      <c r="AB20" s="24"/>
      <c r="AC20" s="24"/>
    </row>
    <row r="21" spans="1:31">
      <c r="A21" s="25" t="s">
        <v>25</v>
      </c>
      <c r="B21" s="26">
        <v>4.0999999999999996</v>
      </c>
      <c r="C21" s="26">
        <v>8.07</v>
      </c>
      <c r="D21" s="26">
        <v>8.1199999999999992</v>
      </c>
      <c r="E21" s="27">
        <f t="shared" ref="E21:E54" si="0">B21+C21+D21</f>
        <v>20.29</v>
      </c>
      <c r="F21" s="26">
        <v>6.6</v>
      </c>
      <c r="G21" s="26">
        <v>5</v>
      </c>
      <c r="H21" s="26">
        <v>3.6</v>
      </c>
      <c r="I21" s="27">
        <f t="shared" ref="I21:I54" si="1">F21+G21+H21</f>
        <v>15.2</v>
      </c>
      <c r="J21" s="27">
        <f t="shared" ref="J21:J54" si="2">E21+I21</f>
        <v>35.489999999999995</v>
      </c>
      <c r="K21" s="26">
        <v>3.6</v>
      </c>
      <c r="L21" s="26">
        <v>3.38</v>
      </c>
      <c r="M21" s="26">
        <v>7.12</v>
      </c>
      <c r="N21" s="28">
        <f t="shared" ref="N21:N54" si="3">K21+L21+M21</f>
        <v>14.100000000000001</v>
      </c>
      <c r="O21" s="26">
        <v>7.5</v>
      </c>
      <c r="P21" s="26">
        <v>8.6</v>
      </c>
      <c r="Q21" s="26">
        <v>9</v>
      </c>
      <c r="R21" s="28">
        <f t="shared" ref="R21:R54" si="4">O21+P21+Q21</f>
        <v>25.1</v>
      </c>
      <c r="S21" s="28">
        <f t="shared" ref="S21:S54" si="5">N21+R21</f>
        <v>39.200000000000003</v>
      </c>
      <c r="T21" s="27">
        <f t="shared" ref="T21:T84" si="6">J21+S21</f>
        <v>74.69</v>
      </c>
      <c r="U21" s="24"/>
      <c r="V21" s="24"/>
      <c r="W21" s="24"/>
      <c r="X21" s="24"/>
      <c r="Y21" s="24"/>
      <c r="Z21" s="24"/>
      <c r="AA21" s="24"/>
      <c r="AB21" s="24"/>
      <c r="AC21" s="24"/>
    </row>
    <row r="22" spans="1:31">
      <c r="A22" s="25" t="s">
        <v>26</v>
      </c>
      <c r="B22" s="26">
        <v>11.56</v>
      </c>
      <c r="C22" s="26">
        <v>12.8</v>
      </c>
      <c r="D22" s="26">
        <v>7.5</v>
      </c>
      <c r="E22" s="27">
        <f t="shared" si="0"/>
        <v>31.86</v>
      </c>
      <c r="F22" s="26">
        <v>5.43</v>
      </c>
      <c r="G22" s="26">
        <v>3.77</v>
      </c>
      <c r="H22" s="26">
        <v>2.4</v>
      </c>
      <c r="I22" s="27">
        <f t="shared" si="1"/>
        <v>11.6</v>
      </c>
      <c r="J22" s="27">
        <f t="shared" si="2"/>
        <v>43.46</v>
      </c>
      <c r="K22" s="26">
        <v>2.33</v>
      </c>
      <c r="L22" s="26">
        <v>1.68</v>
      </c>
      <c r="M22" s="26">
        <v>6.8</v>
      </c>
      <c r="N22" s="28">
        <f t="shared" si="3"/>
        <v>10.809999999999999</v>
      </c>
      <c r="O22" s="26">
        <v>7.3</v>
      </c>
      <c r="P22" s="26">
        <v>6.6</v>
      </c>
      <c r="Q22" s="26">
        <v>14</v>
      </c>
      <c r="R22" s="28">
        <f t="shared" si="4"/>
        <v>27.9</v>
      </c>
      <c r="S22" s="28">
        <f t="shared" si="5"/>
        <v>38.709999999999994</v>
      </c>
      <c r="T22" s="27">
        <f t="shared" si="6"/>
        <v>82.169999999999987</v>
      </c>
      <c r="U22" s="24"/>
      <c r="V22" s="24"/>
      <c r="W22" s="24"/>
      <c r="X22" s="24"/>
      <c r="Y22" s="24"/>
      <c r="Z22" s="24"/>
      <c r="AA22" s="24"/>
      <c r="AB22" s="24"/>
      <c r="AC22" s="24"/>
    </row>
    <row r="23" spans="1:31">
      <c r="A23" s="25" t="s">
        <v>27</v>
      </c>
      <c r="B23" s="26">
        <v>5.19</v>
      </c>
      <c r="C23" s="26">
        <v>6.09</v>
      </c>
      <c r="D23" s="26">
        <v>6.57</v>
      </c>
      <c r="E23" s="27">
        <f t="shared" si="0"/>
        <v>17.850000000000001</v>
      </c>
      <c r="F23" s="26">
        <v>2.85</v>
      </c>
      <c r="G23" s="26">
        <v>2.5</v>
      </c>
      <c r="H23" s="26">
        <v>1.1000000000000001</v>
      </c>
      <c r="I23" s="27">
        <f t="shared" si="1"/>
        <v>6.4499999999999993</v>
      </c>
      <c r="J23" s="27">
        <f t="shared" si="2"/>
        <v>24.3</v>
      </c>
      <c r="K23" s="26">
        <v>0.9</v>
      </c>
      <c r="L23" s="26">
        <v>0.9</v>
      </c>
      <c r="M23" s="26">
        <v>2.8</v>
      </c>
      <c r="N23" s="28">
        <f t="shared" si="3"/>
        <v>4.5999999999999996</v>
      </c>
      <c r="O23" s="26">
        <v>5.0999999999999996</v>
      </c>
      <c r="P23" s="26">
        <v>5.7</v>
      </c>
      <c r="Q23" s="26">
        <v>5.5</v>
      </c>
      <c r="R23" s="28">
        <f t="shared" si="4"/>
        <v>16.3</v>
      </c>
      <c r="S23" s="28">
        <f t="shared" si="5"/>
        <v>20.9</v>
      </c>
      <c r="T23" s="27">
        <f t="shared" si="6"/>
        <v>45.2</v>
      </c>
      <c r="U23" s="24"/>
      <c r="V23" s="24"/>
      <c r="W23" s="24"/>
      <c r="X23" s="24"/>
      <c r="Y23" s="24"/>
      <c r="Z23" s="24"/>
      <c r="AA23" s="24"/>
      <c r="AB23" s="24"/>
      <c r="AC23" s="24"/>
    </row>
    <row r="24" spans="1:31">
      <c r="A24" s="25" t="s">
        <v>28</v>
      </c>
      <c r="B24" s="26">
        <v>9.1</v>
      </c>
      <c r="C24" s="26">
        <v>9.6</v>
      </c>
      <c r="D24" s="26">
        <v>5.5</v>
      </c>
      <c r="E24" s="27">
        <f t="shared" si="0"/>
        <v>24.2</v>
      </c>
      <c r="F24" s="26">
        <v>5.5</v>
      </c>
      <c r="G24" s="26">
        <v>3</v>
      </c>
      <c r="H24" s="26">
        <v>2.5</v>
      </c>
      <c r="I24" s="27">
        <f t="shared" si="1"/>
        <v>11</v>
      </c>
      <c r="J24" s="27">
        <f t="shared" si="2"/>
        <v>35.200000000000003</v>
      </c>
      <c r="K24" s="26">
        <v>1.86</v>
      </c>
      <c r="L24" s="26">
        <v>0.94</v>
      </c>
      <c r="M24" s="26">
        <v>6</v>
      </c>
      <c r="N24" s="28">
        <f t="shared" si="3"/>
        <v>8.8000000000000007</v>
      </c>
      <c r="O24" s="26">
        <v>5.6</v>
      </c>
      <c r="P24" s="26">
        <v>5.0999999999999996</v>
      </c>
      <c r="Q24" s="83">
        <v>7.08</v>
      </c>
      <c r="R24" s="28">
        <f t="shared" si="4"/>
        <v>17.78</v>
      </c>
      <c r="S24" s="28">
        <f t="shared" si="5"/>
        <v>26.580000000000002</v>
      </c>
      <c r="T24" s="27">
        <f t="shared" si="6"/>
        <v>61.78</v>
      </c>
      <c r="U24" s="24"/>
      <c r="V24" s="24"/>
      <c r="W24" s="24"/>
      <c r="X24" s="24"/>
      <c r="Y24" s="24"/>
      <c r="Z24" s="24"/>
      <c r="AA24" s="24"/>
      <c r="AB24" s="24"/>
      <c r="AC24" s="24"/>
    </row>
    <row r="25" spans="1:31">
      <c r="A25" s="25" t="s">
        <v>29</v>
      </c>
      <c r="B25" s="26">
        <v>5.0999999999999996</v>
      </c>
      <c r="C25" s="26">
        <v>6.9</v>
      </c>
      <c r="D25" s="26">
        <v>5.2</v>
      </c>
      <c r="E25" s="27">
        <f t="shared" si="0"/>
        <v>17.2</v>
      </c>
      <c r="F25" s="26">
        <v>3.79</v>
      </c>
      <c r="G25" s="26">
        <v>2.65</v>
      </c>
      <c r="H25" s="26">
        <v>2.11</v>
      </c>
      <c r="I25" s="27">
        <f t="shared" si="1"/>
        <v>8.5499999999999989</v>
      </c>
      <c r="J25" s="27">
        <f t="shared" si="2"/>
        <v>25.75</v>
      </c>
      <c r="K25" s="26">
        <v>3.2</v>
      </c>
      <c r="L25" s="26">
        <v>3</v>
      </c>
      <c r="M25" s="26">
        <v>5.6</v>
      </c>
      <c r="N25" s="28">
        <f t="shared" si="3"/>
        <v>11.8</v>
      </c>
      <c r="O25" s="26">
        <v>4.0999999999999996</v>
      </c>
      <c r="P25" s="26">
        <v>6.1</v>
      </c>
      <c r="Q25" s="26">
        <v>7.4</v>
      </c>
      <c r="R25" s="28">
        <f t="shared" si="4"/>
        <v>17.600000000000001</v>
      </c>
      <c r="S25" s="28">
        <f t="shared" si="5"/>
        <v>29.400000000000002</v>
      </c>
      <c r="T25" s="27">
        <f t="shared" si="6"/>
        <v>55.150000000000006</v>
      </c>
      <c r="U25" s="24"/>
      <c r="V25" s="24"/>
      <c r="W25" s="24"/>
      <c r="X25" s="24"/>
      <c r="Y25" s="24"/>
      <c r="Z25" s="24"/>
      <c r="AA25" s="24"/>
      <c r="AB25" s="24"/>
      <c r="AC25" s="24"/>
    </row>
    <row r="26" spans="1:31">
      <c r="A26" s="25" t="s">
        <v>30</v>
      </c>
      <c r="B26" s="26">
        <v>3.64</v>
      </c>
      <c r="C26" s="26">
        <v>4.34</v>
      </c>
      <c r="D26" s="26">
        <v>4.34</v>
      </c>
      <c r="E26" s="27">
        <f t="shared" si="0"/>
        <v>12.32</v>
      </c>
      <c r="F26" s="26">
        <v>3.4</v>
      </c>
      <c r="G26" s="26">
        <v>2.7</v>
      </c>
      <c r="H26" s="26">
        <v>2</v>
      </c>
      <c r="I26" s="27">
        <f t="shared" si="1"/>
        <v>8.1</v>
      </c>
      <c r="J26" s="27">
        <f t="shared" si="2"/>
        <v>20.420000000000002</v>
      </c>
      <c r="K26" s="26">
        <v>1.4</v>
      </c>
      <c r="L26" s="26">
        <v>1.8</v>
      </c>
      <c r="M26" s="26">
        <v>4.4000000000000004</v>
      </c>
      <c r="N26" s="28">
        <f t="shared" si="3"/>
        <v>7.6000000000000005</v>
      </c>
      <c r="O26" s="83">
        <v>3.92</v>
      </c>
      <c r="P26" s="26">
        <v>5.2</v>
      </c>
      <c r="Q26" s="26">
        <v>6.2</v>
      </c>
      <c r="R26" s="28">
        <f t="shared" si="4"/>
        <v>15.32</v>
      </c>
      <c r="S26" s="28">
        <f t="shared" si="5"/>
        <v>22.92</v>
      </c>
      <c r="T26" s="27">
        <f t="shared" si="6"/>
        <v>43.34</v>
      </c>
      <c r="U26" s="24"/>
      <c r="V26" s="24"/>
      <c r="W26" s="24"/>
      <c r="X26" s="24"/>
      <c r="Y26" s="24"/>
      <c r="Z26" s="24"/>
      <c r="AA26" s="24"/>
      <c r="AB26" s="24"/>
      <c r="AC26" s="24"/>
    </row>
    <row r="27" spans="1:31">
      <c r="A27" s="25" t="s">
        <v>31</v>
      </c>
      <c r="B27" s="26">
        <v>2.2000000000000002</v>
      </c>
      <c r="C27" s="26">
        <v>2.6</v>
      </c>
      <c r="D27" s="26">
        <v>2.2000000000000002</v>
      </c>
      <c r="E27" s="27">
        <f t="shared" si="0"/>
        <v>7.0000000000000009</v>
      </c>
      <c r="F27" s="26">
        <v>2.7</v>
      </c>
      <c r="G27" s="26">
        <v>1.8</v>
      </c>
      <c r="H27" s="26">
        <v>1.6</v>
      </c>
      <c r="I27" s="27">
        <f t="shared" si="1"/>
        <v>6.1</v>
      </c>
      <c r="J27" s="27">
        <f t="shared" si="2"/>
        <v>13.100000000000001</v>
      </c>
      <c r="K27" s="26">
        <v>0.61</v>
      </c>
      <c r="L27" s="26">
        <v>0.8</v>
      </c>
      <c r="M27" s="26">
        <v>3</v>
      </c>
      <c r="N27" s="28">
        <f t="shared" si="3"/>
        <v>4.41</v>
      </c>
      <c r="O27" s="26">
        <v>3.5</v>
      </c>
      <c r="P27" s="26">
        <v>3.5</v>
      </c>
      <c r="Q27" s="26">
        <v>2.8</v>
      </c>
      <c r="R27" s="28">
        <f t="shared" si="4"/>
        <v>9.8000000000000007</v>
      </c>
      <c r="S27" s="28">
        <f t="shared" si="5"/>
        <v>14.21</v>
      </c>
      <c r="T27" s="27">
        <f t="shared" si="6"/>
        <v>27.310000000000002</v>
      </c>
      <c r="U27" s="24"/>
      <c r="V27" s="24"/>
      <c r="W27" s="24"/>
      <c r="X27" s="24"/>
      <c r="Y27" s="24"/>
      <c r="Z27" s="24"/>
      <c r="AA27" s="24"/>
      <c r="AB27" s="24"/>
      <c r="AC27" s="24"/>
    </row>
    <row r="28" spans="1:31">
      <c r="A28" s="25" t="s">
        <v>32</v>
      </c>
      <c r="B28" s="26">
        <v>4.84</v>
      </c>
      <c r="C28" s="26">
        <v>5.68</v>
      </c>
      <c r="D28" s="26">
        <v>4.16</v>
      </c>
      <c r="E28" s="27">
        <f t="shared" si="0"/>
        <v>14.68</v>
      </c>
      <c r="F28" s="26">
        <v>5.3</v>
      </c>
      <c r="G28" s="26">
        <v>3.6</v>
      </c>
      <c r="H28" s="26">
        <v>2.1</v>
      </c>
      <c r="I28" s="27">
        <f t="shared" si="1"/>
        <v>11</v>
      </c>
      <c r="J28" s="27">
        <f t="shared" si="2"/>
        <v>25.68</v>
      </c>
      <c r="K28" s="26">
        <v>3.1</v>
      </c>
      <c r="L28" s="26">
        <v>3.3</v>
      </c>
      <c r="M28" s="26">
        <v>5.0999999999999996</v>
      </c>
      <c r="N28" s="28">
        <f t="shared" si="3"/>
        <v>11.5</v>
      </c>
      <c r="O28" s="26">
        <v>6</v>
      </c>
      <c r="P28" s="26">
        <v>6.9</v>
      </c>
      <c r="Q28" s="26">
        <v>6.2</v>
      </c>
      <c r="R28" s="28">
        <f t="shared" si="4"/>
        <v>19.100000000000001</v>
      </c>
      <c r="S28" s="28">
        <f t="shared" si="5"/>
        <v>30.6</v>
      </c>
      <c r="T28" s="27">
        <f t="shared" si="6"/>
        <v>56.28</v>
      </c>
      <c r="U28" s="24"/>
      <c r="V28" s="24"/>
      <c r="W28" s="24"/>
      <c r="X28" s="24"/>
      <c r="Y28" s="24"/>
      <c r="Z28" s="24"/>
      <c r="AA28" s="24"/>
      <c r="AB28" s="24"/>
      <c r="AC28" s="24"/>
    </row>
    <row r="29" spans="1:31">
      <c r="A29" s="25" t="s">
        <v>33</v>
      </c>
      <c r="B29" s="26">
        <v>4.05</v>
      </c>
      <c r="C29" s="26">
        <v>4.75</v>
      </c>
      <c r="D29" s="26">
        <v>4.0999999999999996</v>
      </c>
      <c r="E29" s="27">
        <f t="shared" si="0"/>
        <v>12.9</v>
      </c>
      <c r="F29" s="26">
        <v>3.7</v>
      </c>
      <c r="G29" s="26">
        <v>2.7</v>
      </c>
      <c r="H29" s="26">
        <v>1.8</v>
      </c>
      <c r="I29" s="27">
        <f t="shared" si="1"/>
        <v>8.2000000000000011</v>
      </c>
      <c r="J29" s="27">
        <f t="shared" si="2"/>
        <v>21.1</v>
      </c>
      <c r="K29" s="26">
        <v>1.5</v>
      </c>
      <c r="L29" s="26">
        <v>1.27</v>
      </c>
      <c r="M29" s="26">
        <v>3.24</v>
      </c>
      <c r="N29" s="28">
        <f t="shared" si="3"/>
        <v>6.01</v>
      </c>
      <c r="O29" s="26">
        <v>4.0999999999999996</v>
      </c>
      <c r="P29" s="26">
        <v>4.7</v>
      </c>
      <c r="Q29" s="26">
        <v>5.6</v>
      </c>
      <c r="R29" s="28">
        <f t="shared" si="4"/>
        <v>14.4</v>
      </c>
      <c r="S29" s="28">
        <f t="shared" si="5"/>
        <v>20.41</v>
      </c>
      <c r="T29" s="27">
        <f t="shared" si="6"/>
        <v>41.510000000000005</v>
      </c>
      <c r="U29" s="24"/>
      <c r="V29" s="24"/>
      <c r="W29" s="24"/>
      <c r="X29" s="24"/>
      <c r="Y29" s="24"/>
      <c r="Z29" s="24"/>
      <c r="AA29" s="24"/>
      <c r="AB29" s="24"/>
      <c r="AC29" s="24"/>
    </row>
    <row r="30" spans="1:31">
      <c r="A30" s="25" t="s">
        <v>34</v>
      </c>
      <c r="B30" s="26">
        <v>5.7</v>
      </c>
      <c r="C30" s="26">
        <v>5.8</v>
      </c>
      <c r="D30" s="26">
        <v>5.56</v>
      </c>
      <c r="E30" s="27">
        <f t="shared" si="0"/>
        <v>17.059999999999999</v>
      </c>
      <c r="F30" s="26">
        <v>6.9</v>
      </c>
      <c r="G30" s="26">
        <v>3.1</v>
      </c>
      <c r="H30" s="26">
        <v>3</v>
      </c>
      <c r="I30" s="27">
        <f t="shared" si="1"/>
        <v>13</v>
      </c>
      <c r="J30" s="27">
        <f t="shared" si="2"/>
        <v>30.06</v>
      </c>
      <c r="K30" s="26">
        <v>3</v>
      </c>
      <c r="L30" s="26">
        <v>4</v>
      </c>
      <c r="M30" s="26">
        <v>5.8</v>
      </c>
      <c r="N30" s="28">
        <f t="shared" si="3"/>
        <v>12.8</v>
      </c>
      <c r="O30" s="26">
        <v>4</v>
      </c>
      <c r="P30" s="26">
        <v>5.3</v>
      </c>
      <c r="Q30" s="26">
        <v>6</v>
      </c>
      <c r="R30" s="28">
        <f t="shared" si="4"/>
        <v>15.3</v>
      </c>
      <c r="S30" s="28">
        <f t="shared" si="5"/>
        <v>28.1</v>
      </c>
      <c r="T30" s="27">
        <f t="shared" si="6"/>
        <v>58.16</v>
      </c>
      <c r="U30" s="24"/>
      <c r="V30" s="24"/>
      <c r="W30" s="24"/>
      <c r="X30" s="24"/>
      <c r="Y30" s="24"/>
      <c r="Z30" s="24"/>
      <c r="AA30" s="24"/>
      <c r="AB30" s="24"/>
      <c r="AC30" s="24"/>
    </row>
    <row r="31" spans="1:31">
      <c r="A31" s="25" t="s">
        <v>35</v>
      </c>
      <c r="B31" s="26">
        <v>5.4</v>
      </c>
      <c r="C31" s="26">
        <v>5.0999999999999996</v>
      </c>
      <c r="D31" s="26">
        <v>5.0999999999999996</v>
      </c>
      <c r="E31" s="27">
        <f t="shared" si="0"/>
        <v>15.6</v>
      </c>
      <c r="F31" s="26">
        <v>5</v>
      </c>
      <c r="G31" s="26">
        <v>3.7</v>
      </c>
      <c r="H31" s="26">
        <v>2.2999999999999998</v>
      </c>
      <c r="I31" s="27">
        <f t="shared" si="1"/>
        <v>11</v>
      </c>
      <c r="J31" s="27">
        <f t="shared" si="2"/>
        <v>26.6</v>
      </c>
      <c r="K31" s="26">
        <v>1.2</v>
      </c>
      <c r="L31" s="26">
        <v>1</v>
      </c>
      <c r="M31" s="26">
        <v>4</v>
      </c>
      <c r="N31" s="28">
        <f t="shared" si="3"/>
        <v>6.2</v>
      </c>
      <c r="O31" s="26">
        <v>3.9</v>
      </c>
      <c r="P31" s="26">
        <v>6.4</v>
      </c>
      <c r="Q31" s="26">
        <v>5.2</v>
      </c>
      <c r="R31" s="28">
        <f t="shared" si="4"/>
        <v>15.5</v>
      </c>
      <c r="S31" s="28">
        <f t="shared" si="5"/>
        <v>21.7</v>
      </c>
      <c r="T31" s="27">
        <f t="shared" si="6"/>
        <v>48.3</v>
      </c>
      <c r="U31" s="24"/>
      <c r="V31" s="24"/>
      <c r="W31" s="24"/>
      <c r="X31" s="24"/>
      <c r="Y31" s="24"/>
      <c r="Z31" s="24"/>
      <c r="AA31" s="24"/>
      <c r="AB31" s="24"/>
      <c r="AC31" s="24"/>
    </row>
    <row r="32" spans="1:31">
      <c r="A32" s="25" t="s">
        <v>36</v>
      </c>
      <c r="B32" s="26">
        <v>7.4</v>
      </c>
      <c r="C32" s="26">
        <v>7.5</v>
      </c>
      <c r="D32" s="26">
        <v>6.84</v>
      </c>
      <c r="E32" s="27">
        <f t="shared" si="0"/>
        <v>21.740000000000002</v>
      </c>
      <c r="F32" s="26">
        <v>5.3</v>
      </c>
      <c r="G32" s="26">
        <v>3.82</v>
      </c>
      <c r="H32" s="26">
        <v>2.98</v>
      </c>
      <c r="I32" s="27">
        <f t="shared" si="1"/>
        <v>12.1</v>
      </c>
      <c r="J32" s="27">
        <f t="shared" si="2"/>
        <v>33.840000000000003</v>
      </c>
      <c r="K32" s="26">
        <v>1.57</v>
      </c>
      <c r="L32" s="26">
        <v>2.9</v>
      </c>
      <c r="M32" s="26">
        <v>6</v>
      </c>
      <c r="N32" s="28">
        <f t="shared" si="3"/>
        <v>10.469999999999999</v>
      </c>
      <c r="O32" s="26">
        <v>6</v>
      </c>
      <c r="P32" s="26">
        <v>6.8</v>
      </c>
      <c r="Q32" s="26">
        <v>7.3</v>
      </c>
      <c r="R32" s="28">
        <f t="shared" si="4"/>
        <v>20.100000000000001</v>
      </c>
      <c r="S32" s="28">
        <f t="shared" si="5"/>
        <v>30.57</v>
      </c>
      <c r="T32" s="27">
        <f t="shared" si="6"/>
        <v>64.41</v>
      </c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idden="1">
      <c r="A33" s="29" t="s">
        <v>37</v>
      </c>
      <c r="B33" s="28">
        <f>SUM(B20:B32)</f>
        <v>73.260000000000019</v>
      </c>
      <c r="C33" s="28">
        <f t="shared" ref="C33:T33" si="7">SUM(C20:C32)</f>
        <v>85.589999999999989</v>
      </c>
      <c r="D33" s="28">
        <f t="shared" si="7"/>
        <v>69.750000000000014</v>
      </c>
      <c r="E33" s="28">
        <f t="shared" si="7"/>
        <v>228.60000000000002</v>
      </c>
      <c r="F33" s="28">
        <f t="shared" si="7"/>
        <v>63.57</v>
      </c>
      <c r="G33" s="28">
        <f t="shared" si="7"/>
        <v>43.040000000000006</v>
      </c>
      <c r="H33" s="28">
        <f t="shared" si="7"/>
        <v>30.990000000000006</v>
      </c>
      <c r="I33" s="28">
        <f t="shared" si="7"/>
        <v>137.6</v>
      </c>
      <c r="J33" s="28">
        <f t="shared" si="7"/>
        <v>366.20000000000005</v>
      </c>
      <c r="K33" s="28">
        <f t="shared" si="7"/>
        <v>27.47</v>
      </c>
      <c r="L33" s="28">
        <f t="shared" si="7"/>
        <v>28.169999999999998</v>
      </c>
      <c r="M33" s="28">
        <f t="shared" si="7"/>
        <v>65.759999999999991</v>
      </c>
      <c r="N33" s="28">
        <f t="shared" si="7"/>
        <v>121.39999999999999</v>
      </c>
      <c r="O33" s="28">
        <f t="shared" si="7"/>
        <v>68.52000000000001</v>
      </c>
      <c r="P33" s="28">
        <f t="shared" si="7"/>
        <v>78.800000000000011</v>
      </c>
      <c r="Q33" s="28">
        <f t="shared" si="7"/>
        <v>91.079999999999984</v>
      </c>
      <c r="R33" s="28">
        <f t="shared" si="7"/>
        <v>238.4</v>
      </c>
      <c r="S33" s="28">
        <f t="shared" si="7"/>
        <v>359.80000000000007</v>
      </c>
      <c r="T33" s="28">
        <f t="shared" si="7"/>
        <v>725.99999999999989</v>
      </c>
      <c r="U33" s="24"/>
      <c r="V33" s="24"/>
      <c r="W33" s="24"/>
      <c r="X33" s="24"/>
      <c r="Y33" s="24"/>
      <c r="Z33" s="24"/>
      <c r="AA33" s="24"/>
      <c r="AB33" s="24"/>
      <c r="AC33" s="24"/>
    </row>
    <row r="34" spans="1:29">
      <c r="A34" s="25" t="s">
        <v>38</v>
      </c>
      <c r="B34" s="26">
        <v>2.39</v>
      </c>
      <c r="C34" s="26">
        <v>3.5</v>
      </c>
      <c r="D34" s="26">
        <v>3.33</v>
      </c>
      <c r="E34" s="27">
        <f t="shared" si="0"/>
        <v>9.2200000000000006</v>
      </c>
      <c r="F34" s="26">
        <v>3.24</v>
      </c>
      <c r="G34" s="26">
        <v>3.17</v>
      </c>
      <c r="H34" s="26">
        <v>2.8</v>
      </c>
      <c r="I34" s="27">
        <f t="shared" si="1"/>
        <v>9.2100000000000009</v>
      </c>
      <c r="J34" s="27">
        <f t="shared" si="2"/>
        <v>18.43</v>
      </c>
      <c r="K34" s="26">
        <v>2.69</v>
      </c>
      <c r="L34" s="26">
        <v>2.95</v>
      </c>
      <c r="M34" s="26">
        <v>2.4900000000000002</v>
      </c>
      <c r="N34" s="28">
        <f t="shared" si="3"/>
        <v>8.1300000000000008</v>
      </c>
      <c r="O34" s="26">
        <v>3</v>
      </c>
      <c r="P34" s="26">
        <v>3.4</v>
      </c>
      <c r="Q34" s="26">
        <v>3.6</v>
      </c>
      <c r="R34" s="28">
        <f t="shared" si="4"/>
        <v>10</v>
      </c>
      <c r="S34" s="28">
        <f t="shared" si="5"/>
        <v>18.130000000000003</v>
      </c>
      <c r="T34" s="27">
        <f t="shared" si="6"/>
        <v>36.56</v>
      </c>
      <c r="U34" s="24"/>
      <c r="V34" s="24"/>
      <c r="W34" s="24"/>
      <c r="X34" s="24"/>
      <c r="Y34" s="24"/>
      <c r="Z34" s="24"/>
      <c r="AA34" s="24"/>
      <c r="AB34" s="24"/>
      <c r="AC34" s="24"/>
    </row>
    <row r="35" spans="1:29">
      <c r="A35" s="25" t="s">
        <v>39</v>
      </c>
      <c r="B35" s="26">
        <v>1.08</v>
      </c>
      <c r="C35" s="26">
        <v>1.18</v>
      </c>
      <c r="D35" s="26">
        <v>1.27</v>
      </c>
      <c r="E35" s="27">
        <f t="shared" si="0"/>
        <v>3.53</v>
      </c>
      <c r="F35" s="26">
        <v>2</v>
      </c>
      <c r="G35" s="26">
        <v>1.5</v>
      </c>
      <c r="H35" s="26">
        <v>1.5</v>
      </c>
      <c r="I35" s="27">
        <f t="shared" si="1"/>
        <v>5</v>
      </c>
      <c r="J35" s="27">
        <f t="shared" si="2"/>
        <v>8.5299999999999994</v>
      </c>
      <c r="K35" s="26">
        <v>1.2</v>
      </c>
      <c r="L35" s="26">
        <v>1.4</v>
      </c>
      <c r="M35" s="26">
        <v>1.9</v>
      </c>
      <c r="N35" s="28">
        <f t="shared" si="3"/>
        <v>4.5</v>
      </c>
      <c r="O35" s="26">
        <v>1.3</v>
      </c>
      <c r="P35" s="26">
        <v>1.2</v>
      </c>
      <c r="Q35" s="26">
        <v>2</v>
      </c>
      <c r="R35" s="28">
        <f t="shared" si="4"/>
        <v>4.5</v>
      </c>
      <c r="S35" s="28">
        <f t="shared" si="5"/>
        <v>9</v>
      </c>
      <c r="T35" s="27">
        <f t="shared" si="6"/>
        <v>17.53</v>
      </c>
      <c r="U35" s="24"/>
      <c r="V35" s="24"/>
      <c r="W35" s="24"/>
      <c r="X35" s="24"/>
      <c r="Y35" s="24"/>
      <c r="Z35" s="24"/>
      <c r="AA35" s="24"/>
      <c r="AB35" s="24"/>
      <c r="AC35" s="24"/>
    </row>
    <row r="36" spans="1:29">
      <c r="A36" s="25" t="s">
        <v>40</v>
      </c>
      <c r="B36" s="26">
        <v>1.85</v>
      </c>
      <c r="C36" s="26">
        <v>1.64</v>
      </c>
      <c r="D36" s="26">
        <v>1.42</v>
      </c>
      <c r="E36" s="27">
        <f t="shared" si="0"/>
        <v>4.91</v>
      </c>
      <c r="F36" s="26">
        <v>1.39</v>
      </c>
      <c r="G36" s="26">
        <v>1.69</v>
      </c>
      <c r="H36" s="26">
        <v>1.29</v>
      </c>
      <c r="I36" s="27">
        <f t="shared" si="1"/>
        <v>4.37</v>
      </c>
      <c r="J36" s="27">
        <f t="shared" si="2"/>
        <v>9.2800000000000011</v>
      </c>
      <c r="K36" s="26">
        <v>1.38</v>
      </c>
      <c r="L36" s="26">
        <v>1.43</v>
      </c>
      <c r="M36" s="26">
        <v>1.4</v>
      </c>
      <c r="N36" s="28">
        <f t="shared" si="3"/>
        <v>4.2099999999999991</v>
      </c>
      <c r="O36" s="26">
        <v>2</v>
      </c>
      <c r="P36" s="26">
        <v>1.8</v>
      </c>
      <c r="Q36" s="26">
        <v>1.8</v>
      </c>
      <c r="R36" s="28">
        <f t="shared" si="4"/>
        <v>5.6</v>
      </c>
      <c r="S36" s="28">
        <f t="shared" si="5"/>
        <v>9.8099999999999987</v>
      </c>
      <c r="T36" s="27">
        <f t="shared" si="6"/>
        <v>19.09</v>
      </c>
      <c r="U36" s="24"/>
      <c r="V36" s="24"/>
      <c r="W36" s="24"/>
      <c r="X36" s="24"/>
      <c r="Y36" s="24"/>
      <c r="Z36" s="24"/>
      <c r="AA36" s="24"/>
      <c r="AB36" s="24"/>
      <c r="AC36" s="24"/>
    </row>
    <row r="37" spans="1:29">
      <c r="A37" s="25" t="s">
        <v>41</v>
      </c>
      <c r="B37" s="26">
        <v>5.21</v>
      </c>
      <c r="C37" s="26">
        <v>5.59</v>
      </c>
      <c r="D37" s="26">
        <v>4.92</v>
      </c>
      <c r="E37" s="27">
        <f>B37+C37+D37</f>
        <v>15.72</v>
      </c>
      <c r="F37" s="26">
        <v>4.78</v>
      </c>
      <c r="G37" s="26">
        <v>4.32</v>
      </c>
      <c r="H37" s="26">
        <v>4.04</v>
      </c>
      <c r="I37" s="27">
        <f t="shared" si="1"/>
        <v>13.14</v>
      </c>
      <c r="J37" s="27">
        <f t="shared" si="2"/>
        <v>28.86</v>
      </c>
      <c r="K37" s="26">
        <v>3.79</v>
      </c>
      <c r="L37" s="26">
        <v>4.92</v>
      </c>
      <c r="M37" s="26">
        <v>4.67</v>
      </c>
      <c r="N37" s="28">
        <f t="shared" si="3"/>
        <v>13.38</v>
      </c>
      <c r="O37" s="26">
        <v>5.9</v>
      </c>
      <c r="P37" s="26">
        <v>5.7</v>
      </c>
      <c r="Q37" s="26">
        <v>5.9</v>
      </c>
      <c r="R37" s="28">
        <f t="shared" si="4"/>
        <v>17.5</v>
      </c>
      <c r="S37" s="28">
        <f t="shared" si="5"/>
        <v>30.880000000000003</v>
      </c>
      <c r="T37" s="27">
        <f t="shared" si="6"/>
        <v>59.74</v>
      </c>
      <c r="U37" s="24"/>
      <c r="V37" s="24"/>
      <c r="W37" s="24"/>
      <c r="X37" s="24"/>
      <c r="Y37" s="24"/>
      <c r="Z37" s="24"/>
      <c r="AA37" s="24"/>
      <c r="AB37" s="24"/>
      <c r="AC37" s="24"/>
    </row>
    <row r="38" spans="1:29">
      <c r="A38" s="25" t="s">
        <v>42</v>
      </c>
      <c r="B38" s="26">
        <v>17.260000000000002</v>
      </c>
      <c r="C38" s="26">
        <v>14.99</v>
      </c>
      <c r="D38" s="26">
        <v>17.32</v>
      </c>
      <c r="E38" s="27">
        <f t="shared" si="0"/>
        <v>49.57</v>
      </c>
      <c r="F38" s="26">
        <v>11.1</v>
      </c>
      <c r="G38" s="26">
        <v>6.5</v>
      </c>
      <c r="H38" s="26">
        <v>6.8</v>
      </c>
      <c r="I38" s="27">
        <f t="shared" si="1"/>
        <v>24.400000000000002</v>
      </c>
      <c r="J38" s="27">
        <f t="shared" si="2"/>
        <v>73.97</v>
      </c>
      <c r="K38" s="26">
        <v>7.16</v>
      </c>
      <c r="L38" s="26">
        <v>8.5</v>
      </c>
      <c r="M38" s="26">
        <v>13.4</v>
      </c>
      <c r="N38" s="28">
        <f t="shared" si="3"/>
        <v>29.060000000000002</v>
      </c>
      <c r="O38" s="26">
        <v>10.4</v>
      </c>
      <c r="P38" s="26">
        <v>16.2</v>
      </c>
      <c r="Q38" s="26">
        <v>17.7</v>
      </c>
      <c r="R38" s="28">
        <f t="shared" si="4"/>
        <v>44.3</v>
      </c>
      <c r="S38" s="28">
        <f t="shared" si="5"/>
        <v>73.36</v>
      </c>
      <c r="T38" s="27">
        <f t="shared" si="6"/>
        <v>147.32999999999998</v>
      </c>
      <c r="U38" s="24"/>
      <c r="V38" s="24"/>
      <c r="W38" s="24"/>
      <c r="X38" s="24"/>
      <c r="Y38" s="24"/>
      <c r="Z38" s="24"/>
      <c r="AA38" s="24"/>
      <c r="AB38" s="24"/>
      <c r="AC38" s="24"/>
    </row>
    <row r="39" spans="1:29">
      <c r="A39" s="25" t="s">
        <v>43</v>
      </c>
      <c r="B39" s="26">
        <v>2.9</v>
      </c>
      <c r="C39" s="26">
        <v>4.08</v>
      </c>
      <c r="D39" s="26">
        <v>4.08</v>
      </c>
      <c r="E39" s="27">
        <f t="shared" si="0"/>
        <v>11.06</v>
      </c>
      <c r="F39" s="26">
        <v>3.64</v>
      </c>
      <c r="G39" s="26">
        <v>3.26</v>
      </c>
      <c r="H39" s="26">
        <v>5</v>
      </c>
      <c r="I39" s="27">
        <f t="shared" si="1"/>
        <v>11.9</v>
      </c>
      <c r="J39" s="27">
        <f t="shared" si="2"/>
        <v>22.96</v>
      </c>
      <c r="K39" s="26">
        <v>5.38</v>
      </c>
      <c r="L39" s="26">
        <v>5.0199999999999996</v>
      </c>
      <c r="M39" s="26">
        <v>5.2</v>
      </c>
      <c r="N39" s="28">
        <f t="shared" si="3"/>
        <v>15.599999999999998</v>
      </c>
      <c r="O39" s="26">
        <v>4</v>
      </c>
      <c r="P39" s="26">
        <v>4.0999999999999996</v>
      </c>
      <c r="Q39" s="26">
        <v>5.0999999999999996</v>
      </c>
      <c r="R39" s="28">
        <f t="shared" si="4"/>
        <v>13.2</v>
      </c>
      <c r="S39" s="28">
        <f t="shared" si="5"/>
        <v>28.799999999999997</v>
      </c>
      <c r="T39" s="27">
        <f t="shared" si="6"/>
        <v>51.76</v>
      </c>
      <c r="U39" s="24"/>
      <c r="V39" s="24"/>
      <c r="W39" s="24"/>
      <c r="X39" s="24"/>
      <c r="Y39" s="24"/>
      <c r="Z39" s="24"/>
      <c r="AA39" s="24"/>
      <c r="AB39" s="24"/>
      <c r="AC39" s="24"/>
    </row>
    <row r="40" spans="1:29">
      <c r="A40" s="25" t="s">
        <v>44</v>
      </c>
      <c r="B40" s="26">
        <v>2.94</v>
      </c>
      <c r="C40" s="26">
        <v>3.28</v>
      </c>
      <c r="D40" s="26">
        <v>3.51</v>
      </c>
      <c r="E40" s="27">
        <f t="shared" si="0"/>
        <v>9.73</v>
      </c>
      <c r="F40" s="26">
        <v>3.15</v>
      </c>
      <c r="G40" s="26">
        <v>3.7</v>
      </c>
      <c r="H40" s="26">
        <v>2.94</v>
      </c>
      <c r="I40" s="27">
        <f t="shared" si="1"/>
        <v>9.7899999999999991</v>
      </c>
      <c r="J40" s="27">
        <f t="shared" si="2"/>
        <v>19.52</v>
      </c>
      <c r="K40" s="26">
        <v>3.83</v>
      </c>
      <c r="L40" s="26">
        <v>4.04</v>
      </c>
      <c r="M40" s="26">
        <v>4.3</v>
      </c>
      <c r="N40" s="28">
        <f t="shared" si="3"/>
        <v>12.17</v>
      </c>
      <c r="O40" s="26">
        <v>3.94</v>
      </c>
      <c r="P40" s="26">
        <v>4</v>
      </c>
      <c r="Q40" s="26">
        <v>4</v>
      </c>
      <c r="R40" s="28">
        <f t="shared" si="4"/>
        <v>11.94</v>
      </c>
      <c r="S40" s="28">
        <f t="shared" si="5"/>
        <v>24.11</v>
      </c>
      <c r="T40" s="27">
        <f t="shared" si="6"/>
        <v>43.629999999999995</v>
      </c>
      <c r="U40" s="24"/>
      <c r="V40" s="24"/>
      <c r="W40" s="24"/>
      <c r="X40" s="24"/>
      <c r="Y40" s="24"/>
      <c r="Z40" s="24"/>
      <c r="AA40" s="24"/>
      <c r="AB40" s="24"/>
      <c r="AC40" s="24"/>
    </row>
    <row r="41" spans="1:29">
      <c r="A41" s="25" t="s">
        <v>45</v>
      </c>
      <c r="B41" s="26">
        <v>6.84</v>
      </c>
      <c r="C41" s="26">
        <v>5.64</v>
      </c>
      <c r="D41" s="26">
        <v>6.84</v>
      </c>
      <c r="E41" s="27">
        <f t="shared" si="0"/>
        <v>19.32</v>
      </c>
      <c r="F41" s="26">
        <v>7.02</v>
      </c>
      <c r="G41" s="26">
        <v>5.88</v>
      </c>
      <c r="H41" s="26">
        <v>5.52</v>
      </c>
      <c r="I41" s="27">
        <f t="shared" si="1"/>
        <v>18.419999999999998</v>
      </c>
      <c r="J41" s="27">
        <f t="shared" si="2"/>
        <v>37.739999999999995</v>
      </c>
      <c r="K41" s="26">
        <v>6.84</v>
      </c>
      <c r="L41" s="26">
        <v>10.26</v>
      </c>
      <c r="M41" s="26">
        <v>6.48</v>
      </c>
      <c r="N41" s="28">
        <f t="shared" si="3"/>
        <v>23.580000000000002</v>
      </c>
      <c r="O41" s="26">
        <v>8.1</v>
      </c>
      <c r="P41" s="26">
        <v>6.7</v>
      </c>
      <c r="Q41" s="26">
        <v>8.4600000000000009</v>
      </c>
      <c r="R41" s="28">
        <f t="shared" si="4"/>
        <v>23.26</v>
      </c>
      <c r="S41" s="28">
        <f t="shared" si="5"/>
        <v>46.84</v>
      </c>
      <c r="T41" s="27">
        <f t="shared" si="6"/>
        <v>84.58</v>
      </c>
      <c r="U41" s="24"/>
      <c r="V41" s="24"/>
      <c r="W41" s="24"/>
      <c r="X41" s="24"/>
      <c r="Y41" s="24"/>
      <c r="Z41" s="24"/>
      <c r="AA41" s="24"/>
      <c r="AB41" s="24"/>
      <c r="AC41" s="24"/>
    </row>
    <row r="42" spans="1:29">
      <c r="A42" s="25" t="s">
        <v>46</v>
      </c>
      <c r="B42" s="26">
        <v>8.18</v>
      </c>
      <c r="C42" s="26">
        <v>8.34</v>
      </c>
      <c r="D42" s="26">
        <v>8.35</v>
      </c>
      <c r="E42" s="27">
        <f t="shared" si="0"/>
        <v>24.869999999999997</v>
      </c>
      <c r="F42" s="26">
        <v>7.6</v>
      </c>
      <c r="G42" s="26">
        <v>5.7</v>
      </c>
      <c r="H42" s="26">
        <v>5.3</v>
      </c>
      <c r="I42" s="27">
        <f t="shared" si="1"/>
        <v>18.600000000000001</v>
      </c>
      <c r="J42" s="27">
        <f t="shared" si="2"/>
        <v>43.47</v>
      </c>
      <c r="K42" s="26">
        <v>6</v>
      </c>
      <c r="L42" s="26">
        <v>6.7</v>
      </c>
      <c r="M42" s="26">
        <v>7.5</v>
      </c>
      <c r="N42" s="28">
        <f t="shared" si="3"/>
        <v>20.2</v>
      </c>
      <c r="O42" s="26">
        <v>6.2</v>
      </c>
      <c r="P42" s="26">
        <v>7.42</v>
      </c>
      <c r="Q42" s="26">
        <v>8.59</v>
      </c>
      <c r="R42" s="28">
        <f t="shared" si="4"/>
        <v>22.21</v>
      </c>
      <c r="S42" s="28">
        <f t="shared" si="5"/>
        <v>42.41</v>
      </c>
      <c r="T42" s="27">
        <f t="shared" si="6"/>
        <v>85.88</v>
      </c>
      <c r="U42" s="24"/>
      <c r="V42" s="24"/>
      <c r="W42" s="24"/>
      <c r="X42" s="24"/>
      <c r="Y42" s="24"/>
      <c r="Z42" s="24"/>
      <c r="AA42" s="24"/>
      <c r="AB42" s="24"/>
      <c r="AC42" s="24"/>
    </row>
    <row r="43" spans="1:29">
      <c r="A43" s="25" t="s">
        <v>47</v>
      </c>
      <c r="B43" s="26">
        <v>2.06</v>
      </c>
      <c r="C43" s="26">
        <v>1.83</v>
      </c>
      <c r="D43" s="26">
        <v>1.99</v>
      </c>
      <c r="E43" s="27">
        <f t="shared" si="0"/>
        <v>5.88</v>
      </c>
      <c r="F43" s="26">
        <v>1.99</v>
      </c>
      <c r="G43" s="26">
        <v>7.73</v>
      </c>
      <c r="H43" s="26">
        <v>1.9</v>
      </c>
      <c r="I43" s="27">
        <f t="shared" si="1"/>
        <v>11.620000000000001</v>
      </c>
      <c r="J43" s="27">
        <f t="shared" si="2"/>
        <v>17.5</v>
      </c>
      <c r="K43" s="26">
        <v>2.1800000000000002</v>
      </c>
      <c r="L43" s="26">
        <v>3</v>
      </c>
      <c r="M43" s="26">
        <v>3.3</v>
      </c>
      <c r="N43" s="28">
        <f t="shared" si="3"/>
        <v>8.48</v>
      </c>
      <c r="O43" s="26">
        <v>3.42</v>
      </c>
      <c r="P43" s="26">
        <v>4</v>
      </c>
      <c r="Q43" s="26">
        <v>2.4</v>
      </c>
      <c r="R43" s="28">
        <f t="shared" si="4"/>
        <v>9.82</v>
      </c>
      <c r="S43" s="28">
        <f t="shared" si="5"/>
        <v>18.3</v>
      </c>
      <c r="T43" s="27">
        <f t="shared" si="6"/>
        <v>35.799999999999997</v>
      </c>
      <c r="U43" s="24"/>
      <c r="V43" s="24"/>
      <c r="W43" s="24"/>
      <c r="X43" s="24"/>
      <c r="Y43" s="24"/>
      <c r="Z43" s="24"/>
      <c r="AA43" s="24"/>
      <c r="AB43" s="24"/>
      <c r="AC43" s="24"/>
    </row>
    <row r="44" spans="1:29">
      <c r="A44" s="25" t="s">
        <v>48</v>
      </c>
      <c r="B44" s="26">
        <v>3.52</v>
      </c>
      <c r="C44" s="26">
        <v>3</v>
      </c>
      <c r="D44" s="26">
        <v>3.2</v>
      </c>
      <c r="E44" s="27">
        <f t="shared" si="0"/>
        <v>9.7199999999999989</v>
      </c>
      <c r="F44" s="26">
        <v>4.4000000000000004</v>
      </c>
      <c r="G44" s="26">
        <v>3.16</v>
      </c>
      <c r="H44" s="26">
        <v>2.92</v>
      </c>
      <c r="I44" s="27">
        <f t="shared" si="1"/>
        <v>10.48</v>
      </c>
      <c r="J44" s="27">
        <f t="shared" si="2"/>
        <v>20.2</v>
      </c>
      <c r="K44" s="26">
        <v>3.48</v>
      </c>
      <c r="L44" s="26">
        <v>4.16</v>
      </c>
      <c r="M44" s="26">
        <v>3.48</v>
      </c>
      <c r="N44" s="28">
        <f t="shared" si="3"/>
        <v>11.120000000000001</v>
      </c>
      <c r="O44" s="26">
        <v>3.88</v>
      </c>
      <c r="P44" s="26">
        <v>3.88</v>
      </c>
      <c r="Q44" s="26">
        <v>4.18</v>
      </c>
      <c r="R44" s="28">
        <f t="shared" si="4"/>
        <v>11.94</v>
      </c>
      <c r="S44" s="28">
        <f t="shared" si="5"/>
        <v>23.060000000000002</v>
      </c>
      <c r="T44" s="27">
        <f t="shared" si="6"/>
        <v>43.260000000000005</v>
      </c>
      <c r="U44" s="24"/>
      <c r="V44" s="24"/>
      <c r="W44" s="24"/>
      <c r="X44" s="24"/>
      <c r="Y44" s="24"/>
      <c r="Z44" s="24"/>
      <c r="AA44" s="24"/>
      <c r="AB44" s="24"/>
      <c r="AC44" s="24"/>
    </row>
    <row r="45" spans="1:29">
      <c r="A45" s="25" t="s">
        <v>49</v>
      </c>
      <c r="B45" s="26">
        <v>2.33</v>
      </c>
      <c r="C45" s="26">
        <v>2.08</v>
      </c>
      <c r="D45" s="26">
        <v>2.36</v>
      </c>
      <c r="E45" s="27">
        <f t="shared" si="0"/>
        <v>6.77</v>
      </c>
      <c r="F45" s="26">
        <v>2.5</v>
      </c>
      <c r="G45" s="26">
        <v>3</v>
      </c>
      <c r="H45" s="26">
        <v>3</v>
      </c>
      <c r="I45" s="27">
        <f t="shared" si="1"/>
        <v>8.5</v>
      </c>
      <c r="J45" s="27">
        <f t="shared" si="2"/>
        <v>15.27</v>
      </c>
      <c r="K45" s="26">
        <v>2.5</v>
      </c>
      <c r="L45" s="26">
        <v>3</v>
      </c>
      <c r="M45" s="26">
        <v>3</v>
      </c>
      <c r="N45" s="28">
        <f t="shared" si="3"/>
        <v>8.5</v>
      </c>
      <c r="O45" s="26">
        <v>2.74</v>
      </c>
      <c r="P45" s="26">
        <v>2.33</v>
      </c>
      <c r="Q45" s="26">
        <v>3</v>
      </c>
      <c r="R45" s="28">
        <f t="shared" si="4"/>
        <v>8.07</v>
      </c>
      <c r="S45" s="28">
        <f t="shared" si="5"/>
        <v>16.57</v>
      </c>
      <c r="T45" s="27">
        <f t="shared" si="6"/>
        <v>31.84</v>
      </c>
      <c r="U45" s="24"/>
      <c r="V45" s="24"/>
      <c r="W45" s="24"/>
      <c r="X45" s="24"/>
      <c r="Y45" s="24"/>
      <c r="Z45" s="24"/>
      <c r="AA45" s="24"/>
      <c r="AB45" s="24"/>
      <c r="AC45" s="24"/>
    </row>
    <row r="46" spans="1:29">
      <c r="A46" s="25" t="s">
        <v>50</v>
      </c>
      <c r="B46" s="26">
        <v>3.71</v>
      </c>
      <c r="C46" s="26">
        <v>5.3</v>
      </c>
      <c r="D46" s="26">
        <v>4.22</v>
      </c>
      <c r="E46" s="27">
        <f t="shared" si="0"/>
        <v>13.23</v>
      </c>
      <c r="F46" s="26">
        <v>5.4</v>
      </c>
      <c r="G46" s="26">
        <v>4</v>
      </c>
      <c r="H46" s="26">
        <v>4</v>
      </c>
      <c r="I46" s="27">
        <f t="shared" si="1"/>
        <v>13.4</v>
      </c>
      <c r="J46" s="27">
        <f t="shared" si="2"/>
        <v>26.630000000000003</v>
      </c>
      <c r="K46" s="26">
        <v>3.45</v>
      </c>
      <c r="L46" s="26">
        <v>4.21</v>
      </c>
      <c r="M46" s="26">
        <v>3.65</v>
      </c>
      <c r="N46" s="28">
        <f t="shared" si="3"/>
        <v>11.31</v>
      </c>
      <c r="O46" s="26">
        <v>4.74</v>
      </c>
      <c r="P46" s="26">
        <v>4.26</v>
      </c>
      <c r="Q46" s="26">
        <v>4.18</v>
      </c>
      <c r="R46" s="28">
        <f t="shared" si="4"/>
        <v>13.18</v>
      </c>
      <c r="S46" s="28">
        <f t="shared" si="5"/>
        <v>24.490000000000002</v>
      </c>
      <c r="T46" s="27">
        <f t="shared" si="6"/>
        <v>51.120000000000005</v>
      </c>
      <c r="U46" s="24"/>
      <c r="V46" s="24"/>
      <c r="W46" s="24"/>
      <c r="X46" s="24"/>
      <c r="Y46" s="24"/>
      <c r="Z46" s="24"/>
      <c r="AA46" s="24"/>
      <c r="AB46" s="24"/>
      <c r="AC46" s="24"/>
    </row>
    <row r="47" spans="1:29">
      <c r="A47" s="25" t="s">
        <v>51</v>
      </c>
      <c r="B47" s="26">
        <v>2.88</v>
      </c>
      <c r="C47" s="26">
        <v>3</v>
      </c>
      <c r="D47" s="26">
        <v>3</v>
      </c>
      <c r="E47" s="27">
        <f t="shared" si="0"/>
        <v>8.879999999999999</v>
      </c>
      <c r="F47" s="26">
        <v>3.4</v>
      </c>
      <c r="G47" s="26">
        <v>3</v>
      </c>
      <c r="H47" s="26">
        <v>2.2999999999999998</v>
      </c>
      <c r="I47" s="27">
        <f t="shared" si="1"/>
        <v>8.6999999999999993</v>
      </c>
      <c r="J47" s="27">
        <f t="shared" si="2"/>
        <v>17.579999999999998</v>
      </c>
      <c r="K47" s="26">
        <v>2.5</v>
      </c>
      <c r="L47" s="26">
        <v>2.6</v>
      </c>
      <c r="M47" s="26">
        <v>2.9</v>
      </c>
      <c r="N47" s="28">
        <f t="shared" si="3"/>
        <v>8</v>
      </c>
      <c r="O47" s="26">
        <v>2.4500000000000002</v>
      </c>
      <c r="P47" s="26">
        <v>2.0499999999999998</v>
      </c>
      <c r="Q47" s="26">
        <v>2</v>
      </c>
      <c r="R47" s="28">
        <f t="shared" si="4"/>
        <v>6.5</v>
      </c>
      <c r="S47" s="28">
        <f t="shared" si="5"/>
        <v>14.5</v>
      </c>
      <c r="T47" s="27">
        <f t="shared" si="6"/>
        <v>32.08</v>
      </c>
      <c r="U47" s="24"/>
      <c r="V47" s="24"/>
      <c r="W47" s="24"/>
      <c r="X47" s="24"/>
      <c r="Y47" s="24"/>
      <c r="Z47" s="24"/>
      <c r="AA47" s="24"/>
      <c r="AB47" s="24"/>
      <c r="AC47" s="24"/>
    </row>
    <row r="48" spans="1:29">
      <c r="A48" s="25" t="s">
        <v>52</v>
      </c>
      <c r="B48" s="26">
        <v>2.6</v>
      </c>
      <c r="C48" s="26">
        <v>2.5</v>
      </c>
      <c r="D48" s="26">
        <v>3</v>
      </c>
      <c r="E48" s="27">
        <f t="shared" si="0"/>
        <v>8.1</v>
      </c>
      <c r="F48" s="26">
        <v>2.6</v>
      </c>
      <c r="G48" s="26">
        <v>2.4</v>
      </c>
      <c r="H48" s="26">
        <v>2.1</v>
      </c>
      <c r="I48" s="27">
        <f t="shared" si="1"/>
        <v>7.1</v>
      </c>
      <c r="J48" s="27">
        <f t="shared" si="2"/>
        <v>15.2</v>
      </c>
      <c r="K48" s="26">
        <v>2.39</v>
      </c>
      <c r="L48" s="26">
        <v>1.91</v>
      </c>
      <c r="M48" s="26">
        <v>2.4</v>
      </c>
      <c r="N48" s="28">
        <f t="shared" si="3"/>
        <v>6.6999999999999993</v>
      </c>
      <c r="O48" s="26">
        <v>2.27</v>
      </c>
      <c r="P48" s="26">
        <v>3</v>
      </c>
      <c r="Q48" s="26">
        <v>3.14</v>
      </c>
      <c r="R48" s="28">
        <f t="shared" si="4"/>
        <v>8.41</v>
      </c>
      <c r="S48" s="28">
        <f t="shared" si="5"/>
        <v>15.11</v>
      </c>
      <c r="T48" s="27">
        <f t="shared" si="6"/>
        <v>30.31</v>
      </c>
      <c r="U48" s="24"/>
      <c r="V48" s="24"/>
      <c r="W48" s="24"/>
      <c r="X48" s="24"/>
      <c r="Y48" s="24"/>
      <c r="Z48" s="24"/>
      <c r="AA48" s="24"/>
      <c r="AB48" s="24"/>
      <c r="AC48" s="24"/>
    </row>
    <row r="49" spans="1:118">
      <c r="A49" s="25" t="s">
        <v>53</v>
      </c>
      <c r="B49" s="26">
        <v>11</v>
      </c>
      <c r="C49" s="26">
        <v>13.1</v>
      </c>
      <c r="D49" s="26">
        <v>8.9</v>
      </c>
      <c r="E49" s="27">
        <f t="shared" si="0"/>
        <v>33</v>
      </c>
      <c r="F49" s="26">
        <v>6.5</v>
      </c>
      <c r="G49" s="26">
        <v>4.4000000000000004</v>
      </c>
      <c r="H49" s="26">
        <v>4</v>
      </c>
      <c r="I49" s="27">
        <f t="shared" si="1"/>
        <v>14.9</v>
      </c>
      <c r="J49" s="27">
        <f t="shared" si="2"/>
        <v>47.9</v>
      </c>
      <c r="K49" s="26">
        <v>3.6</v>
      </c>
      <c r="L49" s="26">
        <v>3.4</v>
      </c>
      <c r="M49" s="26">
        <v>3.52</v>
      </c>
      <c r="N49" s="28">
        <f t="shared" si="3"/>
        <v>10.52</v>
      </c>
      <c r="O49" s="26">
        <v>5.5</v>
      </c>
      <c r="P49" s="26">
        <v>7.45</v>
      </c>
      <c r="Q49" s="26">
        <v>8.6999999999999993</v>
      </c>
      <c r="R49" s="28">
        <f t="shared" si="4"/>
        <v>21.65</v>
      </c>
      <c r="S49" s="28">
        <f t="shared" si="5"/>
        <v>32.17</v>
      </c>
      <c r="T49" s="27">
        <f t="shared" si="6"/>
        <v>80.069999999999993</v>
      </c>
      <c r="U49" s="24"/>
      <c r="V49" s="24"/>
      <c r="W49" s="24"/>
      <c r="X49" s="24"/>
      <c r="Y49" s="24"/>
      <c r="Z49" s="24"/>
      <c r="AA49" s="24"/>
      <c r="AB49" s="24"/>
      <c r="AC49" s="24"/>
    </row>
    <row r="50" spans="1:118" hidden="1">
      <c r="A50" s="29" t="s">
        <v>54</v>
      </c>
      <c r="B50" s="28">
        <f>SUM(B34:B49)</f>
        <v>76.75</v>
      </c>
      <c r="C50" s="28">
        <f t="shared" ref="C50:T50" si="8">SUM(C34:C49)</f>
        <v>79.049999999999983</v>
      </c>
      <c r="D50" s="28">
        <f t="shared" si="8"/>
        <v>77.710000000000008</v>
      </c>
      <c r="E50" s="28">
        <f t="shared" si="8"/>
        <v>233.51</v>
      </c>
      <c r="F50" s="28">
        <f t="shared" si="8"/>
        <v>70.709999999999994</v>
      </c>
      <c r="G50" s="28">
        <f t="shared" si="8"/>
        <v>63.41</v>
      </c>
      <c r="H50" s="28">
        <f t="shared" si="8"/>
        <v>55.41</v>
      </c>
      <c r="I50" s="28">
        <f t="shared" si="8"/>
        <v>189.53</v>
      </c>
      <c r="J50" s="28">
        <f t="shared" si="8"/>
        <v>423.03999999999991</v>
      </c>
      <c r="K50" s="28">
        <f t="shared" si="8"/>
        <v>58.37</v>
      </c>
      <c r="L50" s="28">
        <f t="shared" si="8"/>
        <v>67.5</v>
      </c>
      <c r="M50" s="28">
        <f t="shared" si="8"/>
        <v>69.589999999999989</v>
      </c>
      <c r="N50" s="28">
        <f t="shared" si="8"/>
        <v>195.45999999999998</v>
      </c>
      <c r="O50" s="28">
        <f t="shared" si="8"/>
        <v>69.840000000000018</v>
      </c>
      <c r="P50" s="28">
        <f t="shared" si="8"/>
        <v>77.490000000000009</v>
      </c>
      <c r="Q50" s="28">
        <f t="shared" si="8"/>
        <v>84.75</v>
      </c>
      <c r="R50" s="28">
        <f t="shared" si="8"/>
        <v>232.08</v>
      </c>
      <c r="S50" s="28">
        <f t="shared" si="8"/>
        <v>427.54000000000008</v>
      </c>
      <c r="T50" s="28">
        <f t="shared" si="8"/>
        <v>850.57999999999993</v>
      </c>
      <c r="U50" s="24"/>
      <c r="V50" s="24"/>
      <c r="W50" s="24"/>
      <c r="X50" s="24"/>
      <c r="Y50" s="24"/>
      <c r="Z50" s="24"/>
      <c r="AA50" s="24"/>
      <c r="AB50" s="24"/>
      <c r="AC50" s="24"/>
    </row>
    <row r="51" spans="1:118" s="24" customFormat="1" ht="39" customHeight="1">
      <c r="A51" s="19" t="s">
        <v>55</v>
      </c>
      <c r="B51" s="30">
        <v>0.8</v>
      </c>
      <c r="C51" s="30">
        <v>1.55</v>
      </c>
      <c r="D51" s="30">
        <v>1.44</v>
      </c>
      <c r="E51" s="27">
        <f t="shared" si="0"/>
        <v>3.79</v>
      </c>
      <c r="F51" s="30">
        <v>0.78</v>
      </c>
      <c r="G51" s="30">
        <v>0.85</v>
      </c>
      <c r="H51" s="30">
        <v>0.49</v>
      </c>
      <c r="I51" s="27">
        <f t="shared" si="1"/>
        <v>2.12</v>
      </c>
      <c r="J51" s="27">
        <f t="shared" si="2"/>
        <v>5.91</v>
      </c>
      <c r="K51" s="30">
        <v>0.61</v>
      </c>
      <c r="L51" s="30">
        <v>0.68</v>
      </c>
      <c r="M51" s="30">
        <v>0.89</v>
      </c>
      <c r="N51" s="27">
        <f t="shared" si="3"/>
        <v>2.1800000000000002</v>
      </c>
      <c r="O51" s="30">
        <v>1.5</v>
      </c>
      <c r="P51" s="30">
        <v>1.28</v>
      </c>
      <c r="Q51" s="30">
        <v>1.31</v>
      </c>
      <c r="R51" s="27">
        <f t="shared" si="4"/>
        <v>4.09</v>
      </c>
      <c r="S51" s="27">
        <f t="shared" si="5"/>
        <v>6.27</v>
      </c>
      <c r="T51" s="27">
        <f t="shared" si="6"/>
        <v>12.18</v>
      </c>
      <c r="AD51" s="4"/>
      <c r="AE51" s="4"/>
    </row>
    <row r="52" spans="1:118">
      <c r="A52" s="25" t="s">
        <v>56</v>
      </c>
      <c r="B52" s="26">
        <v>2.77</v>
      </c>
      <c r="C52" s="26">
        <v>3.25</v>
      </c>
      <c r="D52" s="26">
        <v>2.98</v>
      </c>
      <c r="E52" s="27">
        <f t="shared" si="0"/>
        <v>9</v>
      </c>
      <c r="F52" s="26">
        <v>3</v>
      </c>
      <c r="G52" s="26">
        <v>3.2</v>
      </c>
      <c r="H52" s="26">
        <v>3.17</v>
      </c>
      <c r="I52" s="27">
        <f t="shared" si="1"/>
        <v>9.370000000000001</v>
      </c>
      <c r="J52" s="27">
        <f t="shared" si="2"/>
        <v>18.37</v>
      </c>
      <c r="K52" s="26">
        <v>2.2400000000000002</v>
      </c>
      <c r="L52" s="26">
        <v>2.21</v>
      </c>
      <c r="M52" s="26">
        <v>3.1</v>
      </c>
      <c r="N52" s="28">
        <f t="shared" si="3"/>
        <v>7.5500000000000007</v>
      </c>
      <c r="O52" s="26">
        <v>3.23</v>
      </c>
      <c r="P52" s="26">
        <v>3.45</v>
      </c>
      <c r="Q52" s="26">
        <v>4.16</v>
      </c>
      <c r="R52" s="28">
        <f t="shared" si="4"/>
        <v>10.84</v>
      </c>
      <c r="S52" s="28">
        <f t="shared" si="5"/>
        <v>18.39</v>
      </c>
      <c r="T52" s="27">
        <f t="shared" si="6"/>
        <v>36.760000000000005</v>
      </c>
      <c r="U52" s="24"/>
      <c r="V52" s="24"/>
      <c r="W52" s="24"/>
      <c r="X52" s="24"/>
      <c r="Y52" s="24"/>
      <c r="Z52" s="24"/>
      <c r="AA52" s="24"/>
      <c r="AB52" s="24"/>
      <c r="AC52" s="24"/>
    </row>
    <row r="53" spans="1:118" hidden="1">
      <c r="A53" s="31" t="s">
        <v>57</v>
      </c>
      <c r="B53" s="28">
        <f>SUM(B51:B52)</f>
        <v>3.5700000000000003</v>
      </c>
      <c r="C53" s="28">
        <f t="shared" ref="C53:T53" si="9">SUM(C51:C52)</f>
        <v>4.8</v>
      </c>
      <c r="D53" s="28">
        <f t="shared" si="9"/>
        <v>4.42</v>
      </c>
      <c r="E53" s="28">
        <f t="shared" si="9"/>
        <v>12.79</v>
      </c>
      <c r="F53" s="28">
        <f t="shared" si="9"/>
        <v>3.7800000000000002</v>
      </c>
      <c r="G53" s="28">
        <f t="shared" si="9"/>
        <v>4.05</v>
      </c>
      <c r="H53" s="28">
        <f t="shared" si="9"/>
        <v>3.66</v>
      </c>
      <c r="I53" s="28">
        <f t="shared" si="9"/>
        <v>11.490000000000002</v>
      </c>
      <c r="J53" s="28">
        <f t="shared" si="9"/>
        <v>24.28</v>
      </c>
      <c r="K53" s="28">
        <f t="shared" si="9"/>
        <v>2.85</v>
      </c>
      <c r="L53" s="28">
        <f t="shared" si="9"/>
        <v>2.89</v>
      </c>
      <c r="M53" s="28">
        <f t="shared" si="9"/>
        <v>3.99</v>
      </c>
      <c r="N53" s="28">
        <f t="shared" si="9"/>
        <v>9.73</v>
      </c>
      <c r="O53" s="28">
        <f t="shared" si="9"/>
        <v>4.7300000000000004</v>
      </c>
      <c r="P53" s="28">
        <f t="shared" si="9"/>
        <v>4.7300000000000004</v>
      </c>
      <c r="Q53" s="28">
        <f t="shared" si="9"/>
        <v>5.4700000000000006</v>
      </c>
      <c r="R53" s="28">
        <f t="shared" si="9"/>
        <v>14.93</v>
      </c>
      <c r="S53" s="28">
        <f t="shared" si="9"/>
        <v>24.66</v>
      </c>
      <c r="T53" s="28">
        <f t="shared" si="9"/>
        <v>48.940000000000005</v>
      </c>
      <c r="U53" s="24"/>
      <c r="V53" s="24"/>
      <c r="W53" s="24"/>
      <c r="X53" s="24"/>
      <c r="Y53" s="24"/>
      <c r="Z53" s="24"/>
      <c r="AA53" s="24"/>
      <c r="AB53" s="24"/>
      <c r="AC53" s="24"/>
    </row>
    <row r="54" spans="1:118" s="24" customFormat="1" ht="30">
      <c r="A54" s="19" t="s">
        <v>58</v>
      </c>
      <c r="B54" s="30">
        <v>3.1</v>
      </c>
      <c r="C54" s="30">
        <v>2.8</v>
      </c>
      <c r="D54" s="30">
        <v>2.59</v>
      </c>
      <c r="E54" s="27">
        <f t="shared" si="0"/>
        <v>8.49</v>
      </c>
      <c r="F54" s="30">
        <v>2.04</v>
      </c>
      <c r="G54" s="30">
        <v>2.0299999999999998</v>
      </c>
      <c r="H54" s="30">
        <v>3.78</v>
      </c>
      <c r="I54" s="27">
        <f t="shared" si="1"/>
        <v>7.85</v>
      </c>
      <c r="J54" s="27">
        <f t="shared" si="2"/>
        <v>16.34</v>
      </c>
      <c r="K54" s="30">
        <v>4.24</v>
      </c>
      <c r="L54" s="30">
        <v>4.2699999999999996</v>
      </c>
      <c r="M54" s="30">
        <v>2.73</v>
      </c>
      <c r="N54" s="27">
        <f t="shared" si="3"/>
        <v>11.24</v>
      </c>
      <c r="O54" s="30">
        <v>4.5</v>
      </c>
      <c r="P54" s="30">
        <v>5.0999999999999996</v>
      </c>
      <c r="Q54" s="30">
        <v>6.3</v>
      </c>
      <c r="R54" s="27">
        <f t="shared" si="4"/>
        <v>15.899999999999999</v>
      </c>
      <c r="S54" s="27">
        <f t="shared" si="5"/>
        <v>27.14</v>
      </c>
      <c r="T54" s="27">
        <f t="shared" si="6"/>
        <v>43.480000000000004</v>
      </c>
      <c r="AD54" s="4"/>
      <c r="AE54" s="4"/>
    </row>
    <row r="55" spans="1:118" s="34" customFormat="1" ht="16.899999999999999" customHeight="1">
      <c r="A55" s="31" t="s">
        <v>59</v>
      </c>
      <c r="B55" s="27">
        <f>B33+B50+B53+B54</f>
        <v>156.68</v>
      </c>
      <c r="C55" s="27">
        <f t="shared" ref="C55:T55" si="10">C33+C50+C53+C54</f>
        <v>172.24</v>
      </c>
      <c r="D55" s="27">
        <f t="shared" si="10"/>
        <v>154.47000000000003</v>
      </c>
      <c r="E55" s="27">
        <f t="shared" si="10"/>
        <v>483.39000000000004</v>
      </c>
      <c r="F55" s="27">
        <f t="shared" si="10"/>
        <v>140.1</v>
      </c>
      <c r="G55" s="27">
        <f t="shared" si="10"/>
        <v>112.53</v>
      </c>
      <c r="H55" s="27">
        <f t="shared" si="10"/>
        <v>93.84</v>
      </c>
      <c r="I55" s="27">
        <f t="shared" si="10"/>
        <v>346.47</v>
      </c>
      <c r="J55" s="27">
        <f t="shared" si="10"/>
        <v>829.86</v>
      </c>
      <c r="K55" s="27">
        <f t="shared" si="10"/>
        <v>92.929999999999993</v>
      </c>
      <c r="L55" s="27">
        <f t="shared" si="10"/>
        <v>102.83</v>
      </c>
      <c r="M55" s="27">
        <f t="shared" si="10"/>
        <v>142.06999999999996</v>
      </c>
      <c r="N55" s="27">
        <f t="shared" si="10"/>
        <v>337.83</v>
      </c>
      <c r="O55" s="27">
        <f t="shared" si="10"/>
        <v>147.59</v>
      </c>
      <c r="P55" s="27">
        <f t="shared" si="10"/>
        <v>166.12</v>
      </c>
      <c r="Q55" s="27">
        <f t="shared" si="10"/>
        <v>187.6</v>
      </c>
      <c r="R55" s="27">
        <f t="shared" si="10"/>
        <v>501.31</v>
      </c>
      <c r="S55" s="27">
        <f t="shared" si="10"/>
        <v>839.1400000000001</v>
      </c>
      <c r="T55" s="27">
        <f t="shared" si="10"/>
        <v>1669</v>
      </c>
      <c r="U55" s="32"/>
      <c r="V55" s="32"/>
      <c r="W55" s="32"/>
      <c r="X55" s="32"/>
      <c r="Y55" s="32"/>
      <c r="Z55" s="32"/>
      <c r="AA55" s="32"/>
      <c r="AB55" s="32"/>
      <c r="AC55" s="32"/>
      <c r="AD55" s="33"/>
      <c r="AE55" s="33"/>
    </row>
    <row r="56" spans="1:118" ht="15.75" hidden="1" customHeight="1">
      <c r="A56" s="35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24"/>
      <c r="V56" s="24"/>
      <c r="W56" s="24"/>
      <c r="X56" s="24"/>
      <c r="Y56" s="24"/>
      <c r="Z56" s="24"/>
      <c r="AA56" s="24"/>
      <c r="AB56" s="24"/>
      <c r="AC56" s="24"/>
    </row>
    <row r="57" spans="1:118" ht="17.5">
      <c r="B57" s="36"/>
      <c r="C57" s="36"/>
      <c r="D57" s="36"/>
      <c r="E57" s="36"/>
      <c r="F57" s="36"/>
      <c r="G57" s="36"/>
      <c r="H57" s="36"/>
      <c r="I57" s="37" t="s">
        <v>60</v>
      </c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8"/>
      <c r="U57" s="24"/>
      <c r="V57" s="24"/>
      <c r="W57" s="24"/>
      <c r="X57" s="24"/>
      <c r="Y57" s="24"/>
      <c r="Z57" s="24"/>
      <c r="AA57" s="24"/>
      <c r="AB57" s="24"/>
      <c r="AC57" s="24"/>
    </row>
    <row r="58" spans="1:118" s="9" customFormat="1" ht="9.75" hidden="1" customHeight="1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61"/>
      <c r="V58" s="61"/>
      <c r="W58" s="61"/>
      <c r="X58" s="61"/>
      <c r="Y58" s="61"/>
      <c r="Z58" s="61"/>
      <c r="AA58" s="61"/>
      <c r="AB58" s="61"/>
      <c r="AC58" s="61"/>
      <c r="AD58" s="54"/>
      <c r="AE58" s="54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</row>
    <row r="59" spans="1:118" ht="30" customHeight="1">
      <c r="A59" s="19" t="s">
        <v>61</v>
      </c>
      <c r="B59" s="27" t="s">
        <v>4</v>
      </c>
      <c r="C59" s="27" t="s">
        <v>5</v>
      </c>
      <c r="D59" s="27" t="s">
        <v>6</v>
      </c>
      <c r="E59" s="19" t="s">
        <v>62</v>
      </c>
      <c r="F59" s="27" t="s">
        <v>8</v>
      </c>
      <c r="G59" s="27" t="s">
        <v>9</v>
      </c>
      <c r="H59" s="27" t="s">
        <v>10</v>
      </c>
      <c r="I59" s="19" t="s">
        <v>63</v>
      </c>
      <c r="J59" s="19" t="s">
        <v>12</v>
      </c>
      <c r="K59" s="27" t="s">
        <v>13</v>
      </c>
      <c r="L59" s="27" t="s">
        <v>14</v>
      </c>
      <c r="M59" s="27" t="s">
        <v>15</v>
      </c>
      <c r="N59" s="19" t="s">
        <v>64</v>
      </c>
      <c r="O59" s="27" t="s">
        <v>17</v>
      </c>
      <c r="P59" s="27" t="s">
        <v>18</v>
      </c>
      <c r="Q59" s="27" t="s">
        <v>19</v>
      </c>
      <c r="R59" s="19" t="s">
        <v>65</v>
      </c>
      <c r="S59" s="19" t="s">
        <v>21</v>
      </c>
      <c r="T59" s="27" t="s">
        <v>22</v>
      </c>
      <c r="U59" s="61"/>
      <c r="V59" s="61"/>
      <c r="W59" s="61"/>
      <c r="X59" s="61"/>
      <c r="Y59" s="61"/>
      <c r="Z59" s="61"/>
      <c r="AA59" s="61"/>
      <c r="AB59" s="61"/>
      <c r="AC59" s="61"/>
      <c r="AD59" s="54"/>
      <c r="AE59" s="54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</row>
    <row r="60" spans="1:118" ht="13.5" customHeight="1">
      <c r="A60" s="19"/>
      <c r="B60" s="20" t="s">
        <v>66</v>
      </c>
      <c r="C60" s="21"/>
      <c r="D60" s="21"/>
      <c r="E60" s="22"/>
      <c r="F60" s="20" t="s">
        <v>66</v>
      </c>
      <c r="G60" s="21"/>
      <c r="H60" s="21"/>
      <c r="I60" s="22"/>
      <c r="J60" s="21"/>
      <c r="K60" s="20" t="s">
        <v>66</v>
      </c>
      <c r="L60" s="21"/>
      <c r="M60" s="21"/>
      <c r="N60" s="22"/>
      <c r="O60" s="20" t="s">
        <v>66</v>
      </c>
      <c r="P60" s="21"/>
      <c r="Q60" s="21"/>
      <c r="R60" s="22"/>
      <c r="S60" s="22"/>
      <c r="T60" s="40"/>
      <c r="U60" s="24"/>
      <c r="V60" s="24"/>
      <c r="W60" s="24"/>
      <c r="X60" s="24"/>
      <c r="Y60" s="24"/>
      <c r="Z60" s="24"/>
      <c r="AA60" s="24"/>
      <c r="AB60" s="24"/>
      <c r="AC60" s="24"/>
    </row>
    <row r="61" spans="1:118">
      <c r="A61" s="25" t="s">
        <v>24</v>
      </c>
      <c r="B61" s="30">
        <v>98</v>
      </c>
      <c r="C61" s="30">
        <v>89</v>
      </c>
      <c r="D61" s="30">
        <v>67</v>
      </c>
      <c r="E61" s="27">
        <f>SUM(B61:D61)</f>
        <v>254</v>
      </c>
      <c r="F61" s="30">
        <v>55</v>
      </c>
      <c r="G61" s="30">
        <v>64</v>
      </c>
      <c r="H61" s="30">
        <v>47</v>
      </c>
      <c r="I61" s="27">
        <f>SUM(F61:H61)</f>
        <v>166</v>
      </c>
      <c r="J61" s="27">
        <f>E61+I61</f>
        <v>420</v>
      </c>
      <c r="K61" s="30">
        <v>22.45</v>
      </c>
      <c r="L61" s="30">
        <v>26</v>
      </c>
      <c r="M61" s="30">
        <v>53</v>
      </c>
      <c r="N61" s="27">
        <f>SUM(K61:M61)</f>
        <v>101.45</v>
      </c>
      <c r="O61" s="30">
        <v>87.8</v>
      </c>
      <c r="P61" s="30">
        <v>46</v>
      </c>
      <c r="Q61" s="30">
        <v>120</v>
      </c>
      <c r="R61" s="27">
        <f>SUM(O61:Q61)</f>
        <v>253.8</v>
      </c>
      <c r="S61" s="27">
        <f>N61+R61</f>
        <v>355.25</v>
      </c>
      <c r="T61" s="27">
        <f t="shared" si="6"/>
        <v>775.25</v>
      </c>
      <c r="U61" s="24"/>
      <c r="V61" s="24"/>
      <c r="W61" s="24"/>
      <c r="X61" s="24"/>
      <c r="Y61" s="24"/>
      <c r="Z61" s="24"/>
      <c r="AA61" s="24"/>
      <c r="AB61" s="24"/>
      <c r="AC61" s="24"/>
    </row>
    <row r="62" spans="1:118">
      <c r="A62" s="25" t="s">
        <v>25</v>
      </c>
      <c r="B62" s="30">
        <v>98</v>
      </c>
      <c r="C62" s="30">
        <v>105</v>
      </c>
      <c r="D62" s="30">
        <v>100</v>
      </c>
      <c r="E62" s="27">
        <f t="shared" ref="E62:E96" si="11">SUM(B62:D62)</f>
        <v>303</v>
      </c>
      <c r="F62" s="30">
        <v>90</v>
      </c>
      <c r="G62" s="30">
        <v>95</v>
      </c>
      <c r="H62" s="30">
        <v>70</v>
      </c>
      <c r="I62" s="27">
        <f t="shared" ref="I62:I96" si="12">SUM(F62:H62)</f>
        <v>255</v>
      </c>
      <c r="J62" s="27">
        <f t="shared" ref="J62:J96" si="13">E62+I62</f>
        <v>558</v>
      </c>
      <c r="K62" s="30">
        <v>80</v>
      </c>
      <c r="L62" s="30">
        <v>46</v>
      </c>
      <c r="M62" s="30">
        <v>98</v>
      </c>
      <c r="N62" s="27">
        <f t="shared" ref="N62:N96" si="14">SUM(K62:M62)</f>
        <v>224</v>
      </c>
      <c r="O62" s="30">
        <v>200</v>
      </c>
      <c r="P62" s="30">
        <v>200</v>
      </c>
      <c r="Q62" s="30">
        <v>80.75</v>
      </c>
      <c r="R62" s="27">
        <f t="shared" ref="R62:R96" si="15">SUM(O62:Q62)</f>
        <v>480.75</v>
      </c>
      <c r="S62" s="27">
        <f t="shared" ref="S62:S96" si="16">N62+R62</f>
        <v>704.75</v>
      </c>
      <c r="T62" s="27">
        <f t="shared" si="6"/>
        <v>1262.75</v>
      </c>
      <c r="U62" s="24"/>
      <c r="V62" s="24"/>
      <c r="W62" s="24"/>
      <c r="X62" s="24"/>
      <c r="Y62" s="24"/>
      <c r="Z62" s="24"/>
      <c r="AA62" s="24"/>
      <c r="AB62" s="24"/>
      <c r="AC62" s="24"/>
    </row>
    <row r="63" spans="1:118">
      <c r="A63" s="25" t="s">
        <v>26</v>
      </c>
      <c r="B63" s="30">
        <v>26</v>
      </c>
      <c r="C63" s="30">
        <v>225</v>
      </c>
      <c r="D63" s="30">
        <v>146</v>
      </c>
      <c r="E63" s="27">
        <f t="shared" si="11"/>
        <v>397</v>
      </c>
      <c r="F63" s="30">
        <v>119</v>
      </c>
      <c r="G63" s="30">
        <v>65</v>
      </c>
      <c r="H63" s="30">
        <v>45</v>
      </c>
      <c r="I63" s="27">
        <f t="shared" si="12"/>
        <v>229</v>
      </c>
      <c r="J63" s="27">
        <f t="shared" si="13"/>
        <v>626</v>
      </c>
      <c r="K63" s="30">
        <v>88</v>
      </c>
      <c r="L63" s="30">
        <v>88</v>
      </c>
      <c r="M63" s="30">
        <v>89</v>
      </c>
      <c r="N63" s="27">
        <f t="shared" si="14"/>
        <v>265</v>
      </c>
      <c r="O63" s="30">
        <v>82</v>
      </c>
      <c r="P63" s="30">
        <v>147</v>
      </c>
      <c r="Q63" s="30">
        <v>70</v>
      </c>
      <c r="R63" s="27">
        <f t="shared" si="15"/>
        <v>299</v>
      </c>
      <c r="S63" s="27">
        <f t="shared" si="16"/>
        <v>564</v>
      </c>
      <c r="T63" s="27">
        <f t="shared" si="6"/>
        <v>1190</v>
      </c>
      <c r="U63" s="24"/>
      <c r="V63" s="24"/>
      <c r="W63" s="24"/>
      <c r="X63" s="24"/>
      <c r="Y63" s="24"/>
      <c r="Z63" s="24"/>
      <c r="AA63" s="24"/>
      <c r="AB63" s="24"/>
      <c r="AC63" s="24"/>
    </row>
    <row r="64" spans="1:118">
      <c r="A64" s="25" t="s">
        <v>27</v>
      </c>
      <c r="B64" s="30">
        <v>1</v>
      </c>
      <c r="C64" s="30">
        <v>1</v>
      </c>
      <c r="D64" s="30">
        <v>1</v>
      </c>
      <c r="E64" s="27">
        <f t="shared" si="11"/>
        <v>3</v>
      </c>
      <c r="F64" s="30">
        <v>1</v>
      </c>
      <c r="G64" s="30">
        <v>1</v>
      </c>
      <c r="H64" s="30">
        <v>1</v>
      </c>
      <c r="I64" s="27">
        <f t="shared" si="12"/>
        <v>3</v>
      </c>
      <c r="J64" s="27">
        <f t="shared" si="13"/>
        <v>6</v>
      </c>
      <c r="K64" s="30">
        <v>1</v>
      </c>
      <c r="L64" s="30">
        <v>1</v>
      </c>
      <c r="M64" s="30">
        <v>1</v>
      </c>
      <c r="N64" s="27">
        <f t="shared" si="14"/>
        <v>3</v>
      </c>
      <c r="O64" s="30">
        <v>1</v>
      </c>
      <c r="P64" s="30">
        <v>1</v>
      </c>
      <c r="Q64" s="30">
        <v>1</v>
      </c>
      <c r="R64" s="27">
        <f t="shared" si="15"/>
        <v>3</v>
      </c>
      <c r="S64" s="27">
        <f t="shared" si="16"/>
        <v>6</v>
      </c>
      <c r="T64" s="27">
        <f t="shared" si="6"/>
        <v>12</v>
      </c>
      <c r="U64" s="24"/>
      <c r="V64" s="24"/>
      <c r="W64" s="24"/>
      <c r="X64" s="24"/>
      <c r="Y64" s="24"/>
      <c r="Z64" s="24"/>
      <c r="AA64" s="24"/>
      <c r="AB64" s="24"/>
      <c r="AC64" s="24"/>
    </row>
    <row r="65" spans="1:29">
      <c r="A65" s="25" t="s">
        <v>28</v>
      </c>
      <c r="B65" s="30">
        <v>70</v>
      </c>
      <c r="C65" s="30">
        <v>40</v>
      </c>
      <c r="D65" s="30">
        <v>48</v>
      </c>
      <c r="E65" s="27">
        <f t="shared" si="11"/>
        <v>158</v>
      </c>
      <c r="F65" s="30">
        <v>55</v>
      </c>
      <c r="G65" s="30">
        <v>32</v>
      </c>
      <c r="H65" s="30">
        <v>54</v>
      </c>
      <c r="I65" s="27">
        <f t="shared" si="12"/>
        <v>141</v>
      </c>
      <c r="J65" s="27">
        <f t="shared" si="13"/>
        <v>299</v>
      </c>
      <c r="K65" s="30">
        <v>90</v>
      </c>
      <c r="L65" s="30">
        <v>56</v>
      </c>
      <c r="M65" s="30">
        <v>34</v>
      </c>
      <c r="N65" s="27">
        <f t="shared" si="14"/>
        <v>180</v>
      </c>
      <c r="O65" s="30">
        <v>101</v>
      </c>
      <c r="P65" s="30">
        <v>124</v>
      </c>
      <c r="Q65" s="30">
        <v>95</v>
      </c>
      <c r="R65" s="27">
        <f t="shared" si="15"/>
        <v>320</v>
      </c>
      <c r="S65" s="27">
        <f t="shared" si="16"/>
        <v>500</v>
      </c>
      <c r="T65" s="27">
        <f t="shared" si="6"/>
        <v>799</v>
      </c>
      <c r="U65" s="24"/>
      <c r="V65" s="24"/>
      <c r="W65" s="24"/>
      <c r="X65" s="24"/>
      <c r="Y65" s="24"/>
      <c r="Z65" s="24"/>
      <c r="AA65" s="24"/>
      <c r="AB65" s="24"/>
      <c r="AC65" s="24"/>
    </row>
    <row r="66" spans="1:29">
      <c r="A66" s="25" t="s">
        <v>29</v>
      </c>
      <c r="B66" s="30">
        <v>67</v>
      </c>
      <c r="C66" s="30">
        <v>61</v>
      </c>
      <c r="D66" s="30">
        <v>57</v>
      </c>
      <c r="E66" s="27">
        <f t="shared" si="11"/>
        <v>185</v>
      </c>
      <c r="F66" s="30">
        <v>48</v>
      </c>
      <c r="G66" s="30">
        <v>37</v>
      </c>
      <c r="H66" s="30">
        <v>27</v>
      </c>
      <c r="I66" s="27">
        <f t="shared" si="12"/>
        <v>112</v>
      </c>
      <c r="J66" s="27">
        <f t="shared" si="13"/>
        <v>297</v>
      </c>
      <c r="K66" s="30">
        <v>43</v>
      </c>
      <c r="L66" s="30">
        <v>40</v>
      </c>
      <c r="M66" s="30">
        <v>57</v>
      </c>
      <c r="N66" s="27">
        <f t="shared" si="14"/>
        <v>140</v>
      </c>
      <c r="O66" s="30">
        <v>36</v>
      </c>
      <c r="P66" s="30">
        <v>42</v>
      </c>
      <c r="Q66" s="30">
        <v>57</v>
      </c>
      <c r="R66" s="27">
        <f t="shared" si="15"/>
        <v>135</v>
      </c>
      <c r="S66" s="27">
        <f t="shared" si="16"/>
        <v>275</v>
      </c>
      <c r="T66" s="27">
        <f t="shared" si="6"/>
        <v>572</v>
      </c>
      <c r="U66" s="24"/>
      <c r="V66" s="24"/>
      <c r="W66" s="24"/>
      <c r="X66" s="24"/>
      <c r="Y66" s="24"/>
      <c r="Z66" s="24"/>
      <c r="AA66" s="24"/>
      <c r="AB66" s="24"/>
      <c r="AC66" s="24"/>
    </row>
    <row r="67" spans="1:29">
      <c r="A67" s="25" t="s">
        <v>30</v>
      </c>
      <c r="B67" s="30">
        <v>10</v>
      </c>
      <c r="C67" s="30">
        <v>10</v>
      </c>
      <c r="D67" s="30">
        <v>43</v>
      </c>
      <c r="E67" s="27">
        <f t="shared" si="11"/>
        <v>63</v>
      </c>
      <c r="F67" s="30">
        <v>25</v>
      </c>
      <c r="G67" s="30">
        <v>20</v>
      </c>
      <c r="H67" s="30">
        <v>16</v>
      </c>
      <c r="I67" s="27">
        <f t="shared" si="12"/>
        <v>61</v>
      </c>
      <c r="J67" s="27">
        <f t="shared" si="13"/>
        <v>124</v>
      </c>
      <c r="K67" s="30">
        <v>30</v>
      </c>
      <c r="L67" s="30">
        <v>39</v>
      </c>
      <c r="M67" s="30">
        <v>15</v>
      </c>
      <c r="N67" s="27">
        <f t="shared" si="14"/>
        <v>84</v>
      </c>
      <c r="O67" s="30">
        <v>30</v>
      </c>
      <c r="P67" s="30">
        <v>42</v>
      </c>
      <c r="Q67" s="30">
        <v>41.8</v>
      </c>
      <c r="R67" s="27">
        <f t="shared" si="15"/>
        <v>113.8</v>
      </c>
      <c r="S67" s="27">
        <f t="shared" si="16"/>
        <v>197.8</v>
      </c>
      <c r="T67" s="27">
        <f t="shared" si="6"/>
        <v>321.8</v>
      </c>
      <c r="U67" s="24"/>
      <c r="V67" s="24"/>
      <c r="W67" s="24"/>
      <c r="X67" s="24"/>
      <c r="Y67" s="24"/>
      <c r="Z67" s="24"/>
      <c r="AA67" s="24"/>
      <c r="AB67" s="24"/>
      <c r="AC67" s="24"/>
    </row>
    <row r="68" spans="1:29">
      <c r="A68" s="25" t="s">
        <v>31</v>
      </c>
      <c r="B68" s="30">
        <v>20</v>
      </c>
      <c r="C68" s="30">
        <v>20</v>
      </c>
      <c r="D68" s="30">
        <v>18</v>
      </c>
      <c r="E68" s="27">
        <f t="shared" si="11"/>
        <v>58</v>
      </c>
      <c r="F68" s="30">
        <v>17</v>
      </c>
      <c r="G68" s="30">
        <v>36</v>
      </c>
      <c r="H68" s="30">
        <v>19</v>
      </c>
      <c r="I68" s="27">
        <f t="shared" si="12"/>
        <v>72</v>
      </c>
      <c r="J68" s="27">
        <f t="shared" si="13"/>
        <v>130</v>
      </c>
      <c r="K68" s="30">
        <v>10</v>
      </c>
      <c r="L68" s="30">
        <v>3</v>
      </c>
      <c r="M68" s="30">
        <v>3</v>
      </c>
      <c r="N68" s="27">
        <f t="shared" si="14"/>
        <v>16</v>
      </c>
      <c r="O68" s="30">
        <v>18</v>
      </c>
      <c r="P68" s="30">
        <v>21</v>
      </c>
      <c r="Q68" s="30">
        <v>41.8</v>
      </c>
      <c r="R68" s="27">
        <f t="shared" si="15"/>
        <v>80.8</v>
      </c>
      <c r="S68" s="27">
        <f t="shared" si="16"/>
        <v>96.8</v>
      </c>
      <c r="T68" s="27">
        <f t="shared" si="6"/>
        <v>226.8</v>
      </c>
      <c r="U68" s="24"/>
      <c r="V68" s="24"/>
      <c r="W68" s="24"/>
      <c r="X68" s="24"/>
      <c r="Y68" s="24"/>
      <c r="Z68" s="24"/>
      <c r="AA68" s="24"/>
      <c r="AB68" s="24"/>
      <c r="AC68" s="24"/>
    </row>
    <row r="69" spans="1:29">
      <c r="A69" s="25" t="s">
        <v>32</v>
      </c>
      <c r="B69" s="30">
        <v>107</v>
      </c>
      <c r="C69" s="30">
        <v>54</v>
      </c>
      <c r="D69" s="30">
        <v>27</v>
      </c>
      <c r="E69" s="27">
        <f t="shared" si="11"/>
        <v>188</v>
      </c>
      <c r="F69" s="30">
        <v>20</v>
      </c>
      <c r="G69" s="30">
        <v>64</v>
      </c>
      <c r="H69" s="30">
        <v>69</v>
      </c>
      <c r="I69" s="27">
        <f t="shared" si="12"/>
        <v>153</v>
      </c>
      <c r="J69" s="27">
        <f t="shared" si="13"/>
        <v>341</v>
      </c>
      <c r="K69" s="30">
        <v>75</v>
      </c>
      <c r="L69" s="30">
        <v>81</v>
      </c>
      <c r="M69" s="30">
        <v>87</v>
      </c>
      <c r="N69" s="27">
        <f t="shared" si="14"/>
        <v>243</v>
      </c>
      <c r="O69" s="30">
        <v>92</v>
      </c>
      <c r="P69" s="30">
        <v>99</v>
      </c>
      <c r="Q69" s="30">
        <v>90.25</v>
      </c>
      <c r="R69" s="27">
        <f t="shared" si="15"/>
        <v>281.25</v>
      </c>
      <c r="S69" s="27">
        <f t="shared" si="16"/>
        <v>524.25</v>
      </c>
      <c r="T69" s="27">
        <f t="shared" si="6"/>
        <v>865.25</v>
      </c>
      <c r="U69" s="24"/>
      <c r="V69" s="24"/>
      <c r="W69" s="24"/>
      <c r="X69" s="24"/>
      <c r="Y69" s="24"/>
      <c r="Z69" s="24"/>
      <c r="AA69" s="24"/>
      <c r="AB69" s="24"/>
      <c r="AC69" s="24"/>
    </row>
    <row r="70" spans="1:29">
      <c r="A70" s="25" t="s">
        <v>33</v>
      </c>
      <c r="B70" s="30">
        <v>35</v>
      </c>
      <c r="C70" s="30">
        <v>38</v>
      </c>
      <c r="D70" s="30">
        <v>38</v>
      </c>
      <c r="E70" s="27">
        <f t="shared" si="11"/>
        <v>111</v>
      </c>
      <c r="F70" s="30">
        <v>35</v>
      </c>
      <c r="G70" s="30">
        <v>35</v>
      </c>
      <c r="H70" s="30">
        <v>12</v>
      </c>
      <c r="I70" s="27">
        <f t="shared" si="12"/>
        <v>82</v>
      </c>
      <c r="J70" s="27">
        <f t="shared" si="13"/>
        <v>193</v>
      </c>
      <c r="K70" s="30">
        <v>13</v>
      </c>
      <c r="L70" s="30">
        <v>7</v>
      </c>
      <c r="M70" s="30">
        <v>74</v>
      </c>
      <c r="N70" s="27">
        <f t="shared" si="14"/>
        <v>94</v>
      </c>
      <c r="O70" s="30">
        <v>58</v>
      </c>
      <c r="P70" s="30">
        <v>77</v>
      </c>
      <c r="Q70" s="30">
        <v>66.5</v>
      </c>
      <c r="R70" s="27">
        <f t="shared" si="15"/>
        <v>201.5</v>
      </c>
      <c r="S70" s="27">
        <f t="shared" si="16"/>
        <v>295.5</v>
      </c>
      <c r="T70" s="27">
        <f t="shared" si="6"/>
        <v>488.5</v>
      </c>
      <c r="U70" s="24"/>
      <c r="V70" s="24"/>
      <c r="W70" s="24"/>
      <c r="X70" s="24"/>
      <c r="Y70" s="24"/>
      <c r="Z70" s="24"/>
      <c r="AA70" s="24"/>
      <c r="AB70" s="24"/>
      <c r="AC70" s="24"/>
    </row>
    <row r="71" spans="1:29">
      <c r="A71" s="25" t="s">
        <v>34</v>
      </c>
      <c r="B71" s="30">
        <v>80</v>
      </c>
      <c r="C71" s="30">
        <v>98</v>
      </c>
      <c r="D71" s="30">
        <v>76</v>
      </c>
      <c r="E71" s="27">
        <f t="shared" si="11"/>
        <v>254</v>
      </c>
      <c r="F71" s="30">
        <v>93</v>
      </c>
      <c r="G71" s="30">
        <v>96</v>
      </c>
      <c r="H71" s="30">
        <v>57</v>
      </c>
      <c r="I71" s="27">
        <f t="shared" si="12"/>
        <v>246</v>
      </c>
      <c r="J71" s="27">
        <f t="shared" si="13"/>
        <v>500</v>
      </c>
      <c r="K71" s="30">
        <v>43</v>
      </c>
      <c r="L71" s="30">
        <v>62</v>
      </c>
      <c r="M71" s="30">
        <v>72</v>
      </c>
      <c r="N71" s="27">
        <f t="shared" si="14"/>
        <v>177</v>
      </c>
      <c r="O71" s="30">
        <v>89</v>
      </c>
      <c r="P71" s="30">
        <v>59</v>
      </c>
      <c r="Q71" s="30">
        <v>64.599999999999994</v>
      </c>
      <c r="R71" s="27">
        <f t="shared" si="15"/>
        <v>212.6</v>
      </c>
      <c r="S71" s="27">
        <f t="shared" si="16"/>
        <v>389.6</v>
      </c>
      <c r="T71" s="27">
        <f t="shared" si="6"/>
        <v>889.6</v>
      </c>
      <c r="U71" s="24"/>
      <c r="V71" s="24"/>
      <c r="W71" s="24"/>
      <c r="X71" s="24"/>
      <c r="Y71" s="24"/>
      <c r="Z71" s="24"/>
      <c r="AA71" s="24"/>
      <c r="AB71" s="24"/>
      <c r="AC71" s="24"/>
    </row>
    <row r="72" spans="1:29">
      <c r="A72" s="25" t="s">
        <v>35</v>
      </c>
      <c r="B72" s="30">
        <v>163</v>
      </c>
      <c r="C72" s="30">
        <v>84</v>
      </c>
      <c r="D72" s="30">
        <v>104</v>
      </c>
      <c r="E72" s="27">
        <f t="shared" si="11"/>
        <v>351</v>
      </c>
      <c r="F72" s="30">
        <v>103</v>
      </c>
      <c r="G72" s="30">
        <v>119</v>
      </c>
      <c r="H72" s="30">
        <v>102</v>
      </c>
      <c r="I72" s="27">
        <f t="shared" si="12"/>
        <v>324</v>
      </c>
      <c r="J72" s="27">
        <f t="shared" si="13"/>
        <v>675</v>
      </c>
      <c r="K72" s="30">
        <v>106</v>
      </c>
      <c r="L72" s="30">
        <v>53</v>
      </c>
      <c r="M72" s="30">
        <v>181</v>
      </c>
      <c r="N72" s="27">
        <f t="shared" si="14"/>
        <v>340</v>
      </c>
      <c r="O72" s="30">
        <v>227</v>
      </c>
      <c r="P72" s="30">
        <v>58</v>
      </c>
      <c r="Q72" s="30">
        <v>76</v>
      </c>
      <c r="R72" s="27">
        <f t="shared" si="15"/>
        <v>361</v>
      </c>
      <c r="S72" s="27">
        <f t="shared" si="16"/>
        <v>701</v>
      </c>
      <c r="T72" s="27">
        <f t="shared" si="6"/>
        <v>1376</v>
      </c>
      <c r="U72" s="24"/>
      <c r="V72" s="24"/>
      <c r="W72" s="24"/>
      <c r="X72" s="24"/>
      <c r="Y72" s="24"/>
      <c r="Z72" s="24"/>
      <c r="AA72" s="24"/>
      <c r="AB72" s="24"/>
      <c r="AC72" s="24"/>
    </row>
    <row r="73" spans="1:29">
      <c r="A73" s="25" t="s">
        <v>36</v>
      </c>
      <c r="B73" s="30">
        <v>80</v>
      </c>
      <c r="C73" s="30">
        <v>24</v>
      </c>
      <c r="D73" s="30">
        <v>71</v>
      </c>
      <c r="E73" s="27">
        <f t="shared" si="11"/>
        <v>175</v>
      </c>
      <c r="F73" s="30">
        <v>103</v>
      </c>
      <c r="G73" s="30">
        <v>22</v>
      </c>
      <c r="H73" s="30">
        <v>20</v>
      </c>
      <c r="I73" s="27">
        <f t="shared" si="12"/>
        <v>145</v>
      </c>
      <c r="J73" s="27">
        <f t="shared" si="13"/>
        <v>320</v>
      </c>
      <c r="K73" s="30">
        <v>12</v>
      </c>
      <c r="L73" s="30">
        <v>6</v>
      </c>
      <c r="M73" s="30">
        <v>13</v>
      </c>
      <c r="N73" s="27">
        <f t="shared" si="14"/>
        <v>31</v>
      </c>
      <c r="O73" s="30">
        <v>178</v>
      </c>
      <c r="P73" s="30">
        <v>90</v>
      </c>
      <c r="Q73" s="30">
        <v>56.05</v>
      </c>
      <c r="R73" s="27">
        <f t="shared" si="15"/>
        <v>324.05</v>
      </c>
      <c r="S73" s="27">
        <f t="shared" si="16"/>
        <v>355.05</v>
      </c>
      <c r="T73" s="27">
        <f t="shared" si="6"/>
        <v>675.05</v>
      </c>
      <c r="U73" s="24"/>
      <c r="V73" s="24"/>
      <c r="W73" s="24"/>
      <c r="X73" s="24"/>
      <c r="Y73" s="24"/>
      <c r="Z73" s="24"/>
      <c r="AA73" s="24"/>
      <c r="AB73" s="24"/>
      <c r="AC73" s="24"/>
    </row>
    <row r="74" spans="1:29" hidden="1">
      <c r="A74" s="31" t="s">
        <v>37</v>
      </c>
      <c r="B74" s="28">
        <f>SUM(B61:B73)</f>
        <v>855</v>
      </c>
      <c r="C74" s="28">
        <f t="shared" ref="C74:T74" si="17">SUM(C61:C73)</f>
        <v>849</v>
      </c>
      <c r="D74" s="28">
        <f t="shared" si="17"/>
        <v>796</v>
      </c>
      <c r="E74" s="28">
        <f t="shared" si="17"/>
        <v>2500</v>
      </c>
      <c r="F74" s="28">
        <f t="shared" si="17"/>
        <v>764</v>
      </c>
      <c r="G74" s="28">
        <f t="shared" si="17"/>
        <v>686</v>
      </c>
      <c r="H74" s="28">
        <f t="shared" si="17"/>
        <v>539</v>
      </c>
      <c r="I74" s="28">
        <f t="shared" si="17"/>
        <v>1989</v>
      </c>
      <c r="J74" s="28">
        <f t="shared" si="17"/>
        <v>4489</v>
      </c>
      <c r="K74" s="28">
        <f t="shared" si="17"/>
        <v>613.45000000000005</v>
      </c>
      <c r="L74" s="28">
        <f t="shared" si="17"/>
        <v>508</v>
      </c>
      <c r="M74" s="28">
        <f t="shared" si="17"/>
        <v>777</v>
      </c>
      <c r="N74" s="28">
        <f t="shared" si="17"/>
        <v>1898.45</v>
      </c>
      <c r="O74" s="28">
        <f t="shared" si="17"/>
        <v>1199.8</v>
      </c>
      <c r="P74" s="28">
        <f t="shared" si="17"/>
        <v>1006</v>
      </c>
      <c r="Q74" s="28">
        <f t="shared" si="17"/>
        <v>860.75</v>
      </c>
      <c r="R74" s="28">
        <f t="shared" si="17"/>
        <v>3066.5499999999997</v>
      </c>
      <c r="S74" s="28">
        <f t="shared" si="17"/>
        <v>4965.0000000000009</v>
      </c>
      <c r="T74" s="28">
        <f t="shared" si="17"/>
        <v>9454</v>
      </c>
      <c r="U74" s="24"/>
      <c r="V74" s="24"/>
      <c r="W74" s="24"/>
      <c r="X74" s="24"/>
      <c r="Y74" s="24"/>
      <c r="Z74" s="24"/>
      <c r="AA74" s="24"/>
      <c r="AB74" s="24"/>
      <c r="AC74" s="24"/>
    </row>
    <row r="75" spans="1:29">
      <c r="A75" s="25" t="s">
        <v>38</v>
      </c>
      <c r="B75" s="30">
        <v>40</v>
      </c>
      <c r="C75" s="30">
        <v>63</v>
      </c>
      <c r="D75" s="30">
        <v>13</v>
      </c>
      <c r="E75" s="27">
        <f t="shared" si="11"/>
        <v>116</v>
      </c>
      <c r="F75" s="30">
        <v>70</v>
      </c>
      <c r="G75" s="30">
        <v>70</v>
      </c>
      <c r="H75" s="30">
        <v>70</v>
      </c>
      <c r="I75" s="27">
        <f t="shared" si="12"/>
        <v>210</v>
      </c>
      <c r="J75" s="27">
        <f t="shared" si="13"/>
        <v>326</v>
      </c>
      <c r="K75" s="30">
        <v>70</v>
      </c>
      <c r="L75" s="30">
        <v>65</v>
      </c>
      <c r="M75" s="30">
        <v>55</v>
      </c>
      <c r="N75" s="27">
        <f t="shared" si="14"/>
        <v>190</v>
      </c>
      <c r="O75" s="30">
        <v>58</v>
      </c>
      <c r="P75" s="30">
        <v>70</v>
      </c>
      <c r="Q75" s="30">
        <v>70</v>
      </c>
      <c r="R75" s="27">
        <f t="shared" si="15"/>
        <v>198</v>
      </c>
      <c r="S75" s="27">
        <f t="shared" si="16"/>
        <v>388</v>
      </c>
      <c r="T75" s="27">
        <f t="shared" si="6"/>
        <v>714</v>
      </c>
      <c r="U75" s="24"/>
      <c r="V75" s="24"/>
      <c r="W75" s="24"/>
      <c r="X75" s="24"/>
      <c r="Y75" s="24"/>
      <c r="Z75" s="24"/>
      <c r="AA75" s="24"/>
      <c r="AB75" s="24"/>
      <c r="AC75" s="24"/>
    </row>
    <row r="76" spans="1:29">
      <c r="A76" s="25" t="s">
        <v>39</v>
      </c>
      <c r="B76" s="30">
        <v>1</v>
      </c>
      <c r="C76" s="30">
        <v>1</v>
      </c>
      <c r="D76" s="30">
        <v>1</v>
      </c>
      <c r="E76" s="27">
        <f t="shared" si="11"/>
        <v>3</v>
      </c>
      <c r="F76" s="30">
        <v>1</v>
      </c>
      <c r="G76" s="30">
        <v>1</v>
      </c>
      <c r="H76" s="30">
        <v>1</v>
      </c>
      <c r="I76" s="27">
        <f t="shared" si="12"/>
        <v>3</v>
      </c>
      <c r="J76" s="27">
        <f t="shared" si="13"/>
        <v>6</v>
      </c>
      <c r="K76" s="30">
        <v>1</v>
      </c>
      <c r="L76" s="30">
        <v>1</v>
      </c>
      <c r="M76" s="30">
        <v>1</v>
      </c>
      <c r="N76" s="27">
        <f t="shared" si="14"/>
        <v>3</v>
      </c>
      <c r="O76" s="30">
        <v>1</v>
      </c>
      <c r="P76" s="30">
        <v>1</v>
      </c>
      <c r="Q76" s="30">
        <v>1</v>
      </c>
      <c r="R76" s="27">
        <f t="shared" si="15"/>
        <v>3</v>
      </c>
      <c r="S76" s="27">
        <f t="shared" si="16"/>
        <v>6</v>
      </c>
      <c r="T76" s="27">
        <f t="shared" si="6"/>
        <v>12</v>
      </c>
      <c r="U76" s="24"/>
      <c r="V76" s="24"/>
      <c r="W76" s="24"/>
      <c r="X76" s="24"/>
      <c r="Y76" s="24"/>
      <c r="Z76" s="24"/>
      <c r="AA76" s="24"/>
      <c r="AB76" s="24"/>
      <c r="AC76" s="24"/>
    </row>
    <row r="77" spans="1:29">
      <c r="A77" s="25" t="s">
        <v>40</v>
      </c>
      <c r="B77" s="30">
        <v>10</v>
      </c>
      <c r="C77" s="30">
        <v>15</v>
      </c>
      <c r="D77" s="30">
        <v>15</v>
      </c>
      <c r="E77" s="27">
        <f t="shared" si="11"/>
        <v>40</v>
      </c>
      <c r="F77" s="30">
        <v>17</v>
      </c>
      <c r="G77" s="30">
        <v>16</v>
      </c>
      <c r="H77" s="30">
        <v>26</v>
      </c>
      <c r="I77" s="27">
        <f t="shared" si="12"/>
        <v>59</v>
      </c>
      <c r="J77" s="27">
        <f t="shared" si="13"/>
        <v>99</v>
      </c>
      <c r="K77" s="30">
        <v>15</v>
      </c>
      <c r="L77" s="30">
        <v>17</v>
      </c>
      <c r="M77" s="30">
        <v>21</v>
      </c>
      <c r="N77" s="27">
        <f t="shared" si="14"/>
        <v>53</v>
      </c>
      <c r="O77" s="30">
        <v>13.5</v>
      </c>
      <c r="P77" s="30">
        <v>16</v>
      </c>
      <c r="Q77" s="30">
        <v>16</v>
      </c>
      <c r="R77" s="27">
        <f t="shared" si="15"/>
        <v>45.5</v>
      </c>
      <c r="S77" s="27">
        <f t="shared" si="16"/>
        <v>98.5</v>
      </c>
      <c r="T77" s="27">
        <f t="shared" si="6"/>
        <v>197.5</v>
      </c>
      <c r="U77" s="24"/>
      <c r="V77" s="24"/>
      <c r="W77" s="24"/>
      <c r="X77" s="24"/>
      <c r="Y77" s="24"/>
      <c r="Z77" s="24"/>
      <c r="AA77" s="24"/>
      <c r="AB77" s="24"/>
      <c r="AC77" s="24"/>
    </row>
    <row r="78" spans="1:29">
      <c r="A78" s="25" t="s">
        <v>41</v>
      </c>
      <c r="B78" s="30">
        <v>32</v>
      </c>
      <c r="C78" s="30">
        <v>45</v>
      </c>
      <c r="D78" s="30">
        <v>30</v>
      </c>
      <c r="E78" s="27">
        <f t="shared" si="11"/>
        <v>107</v>
      </c>
      <c r="F78" s="30">
        <v>42</v>
      </c>
      <c r="G78" s="30">
        <v>37</v>
      </c>
      <c r="H78" s="30">
        <v>42</v>
      </c>
      <c r="I78" s="27">
        <f t="shared" si="12"/>
        <v>121</v>
      </c>
      <c r="J78" s="27">
        <f t="shared" si="13"/>
        <v>228</v>
      </c>
      <c r="K78" s="30">
        <v>43</v>
      </c>
      <c r="L78" s="30">
        <v>45</v>
      </c>
      <c r="M78" s="30">
        <v>47</v>
      </c>
      <c r="N78" s="27">
        <f t="shared" si="14"/>
        <v>135</v>
      </c>
      <c r="O78" s="30">
        <v>45</v>
      </c>
      <c r="P78" s="30">
        <v>37</v>
      </c>
      <c r="Q78" s="30">
        <v>75</v>
      </c>
      <c r="R78" s="27">
        <f t="shared" si="15"/>
        <v>157</v>
      </c>
      <c r="S78" s="27">
        <f t="shared" si="16"/>
        <v>292</v>
      </c>
      <c r="T78" s="27">
        <f t="shared" si="6"/>
        <v>520</v>
      </c>
      <c r="U78" s="24"/>
      <c r="V78" s="24"/>
      <c r="W78" s="24"/>
      <c r="X78" s="24"/>
      <c r="Y78" s="24"/>
      <c r="Z78" s="24"/>
      <c r="AA78" s="24"/>
      <c r="AB78" s="24"/>
      <c r="AC78" s="24"/>
    </row>
    <row r="79" spans="1:29">
      <c r="A79" s="25" t="s">
        <v>42</v>
      </c>
      <c r="B79" s="30">
        <v>148</v>
      </c>
      <c r="C79" s="30">
        <v>182</v>
      </c>
      <c r="D79" s="30">
        <v>173</v>
      </c>
      <c r="E79" s="27">
        <f t="shared" si="11"/>
        <v>503</v>
      </c>
      <c r="F79" s="30">
        <v>172</v>
      </c>
      <c r="G79" s="30">
        <v>114</v>
      </c>
      <c r="H79" s="30">
        <v>170</v>
      </c>
      <c r="I79" s="27">
        <f t="shared" si="12"/>
        <v>456</v>
      </c>
      <c r="J79" s="27">
        <f t="shared" si="13"/>
        <v>959</v>
      </c>
      <c r="K79" s="30">
        <v>162</v>
      </c>
      <c r="L79" s="30">
        <v>151</v>
      </c>
      <c r="M79" s="30">
        <v>164</v>
      </c>
      <c r="N79" s="27">
        <f t="shared" si="14"/>
        <v>477</v>
      </c>
      <c r="O79" s="30">
        <v>150</v>
      </c>
      <c r="P79" s="30">
        <v>146</v>
      </c>
      <c r="Q79" s="30">
        <v>121.5</v>
      </c>
      <c r="R79" s="27">
        <f t="shared" si="15"/>
        <v>417.5</v>
      </c>
      <c r="S79" s="27">
        <f t="shared" si="16"/>
        <v>894.5</v>
      </c>
      <c r="T79" s="27">
        <f t="shared" si="6"/>
        <v>1853.5</v>
      </c>
      <c r="U79" s="24"/>
      <c r="V79" s="24"/>
      <c r="W79" s="24"/>
      <c r="X79" s="24"/>
      <c r="Y79" s="24"/>
      <c r="Z79" s="24"/>
      <c r="AA79" s="24"/>
      <c r="AB79" s="24"/>
      <c r="AC79" s="24"/>
    </row>
    <row r="80" spans="1:29">
      <c r="A80" s="25" t="s">
        <v>43</v>
      </c>
      <c r="B80" s="30">
        <v>87</v>
      </c>
      <c r="C80" s="30">
        <v>20</v>
      </c>
      <c r="D80" s="30">
        <v>78</v>
      </c>
      <c r="E80" s="27">
        <f t="shared" si="11"/>
        <v>185</v>
      </c>
      <c r="F80" s="30">
        <v>80</v>
      </c>
      <c r="G80" s="30">
        <v>80</v>
      </c>
      <c r="H80" s="30">
        <v>147</v>
      </c>
      <c r="I80" s="27">
        <f t="shared" si="12"/>
        <v>307</v>
      </c>
      <c r="J80" s="27">
        <f t="shared" si="13"/>
        <v>492</v>
      </c>
      <c r="K80" s="30">
        <v>90</v>
      </c>
      <c r="L80" s="30">
        <v>90</v>
      </c>
      <c r="M80" s="30">
        <v>90</v>
      </c>
      <c r="N80" s="27">
        <f t="shared" si="14"/>
        <v>270</v>
      </c>
      <c r="O80" s="30">
        <v>90</v>
      </c>
      <c r="P80" s="30">
        <v>90</v>
      </c>
      <c r="Q80" s="30">
        <v>90</v>
      </c>
      <c r="R80" s="27">
        <f t="shared" si="15"/>
        <v>270</v>
      </c>
      <c r="S80" s="27">
        <f t="shared" si="16"/>
        <v>540</v>
      </c>
      <c r="T80" s="27">
        <f t="shared" si="6"/>
        <v>1032</v>
      </c>
      <c r="U80" s="24"/>
      <c r="V80" s="24"/>
      <c r="W80" s="24"/>
      <c r="X80" s="24"/>
      <c r="Y80" s="24"/>
      <c r="Z80" s="24"/>
      <c r="AA80" s="24"/>
      <c r="AB80" s="24"/>
      <c r="AC80" s="24"/>
    </row>
    <row r="81" spans="1:29" ht="16.5" customHeight="1">
      <c r="A81" s="25" t="s">
        <v>44</v>
      </c>
      <c r="B81" s="30">
        <v>80</v>
      </c>
      <c r="C81" s="30">
        <v>80</v>
      </c>
      <c r="D81" s="30">
        <v>80</v>
      </c>
      <c r="E81" s="27">
        <f t="shared" si="11"/>
        <v>240</v>
      </c>
      <c r="F81" s="30">
        <v>86</v>
      </c>
      <c r="G81" s="30">
        <v>63</v>
      </c>
      <c r="H81" s="30">
        <v>77</v>
      </c>
      <c r="I81" s="27">
        <f t="shared" si="12"/>
        <v>226</v>
      </c>
      <c r="J81" s="27">
        <f t="shared" si="13"/>
        <v>466</v>
      </c>
      <c r="K81" s="30">
        <v>95</v>
      </c>
      <c r="L81" s="30">
        <v>100</v>
      </c>
      <c r="M81" s="30">
        <v>100</v>
      </c>
      <c r="N81" s="27">
        <f t="shared" si="14"/>
        <v>295</v>
      </c>
      <c r="O81" s="30">
        <v>100</v>
      </c>
      <c r="P81" s="30">
        <v>100</v>
      </c>
      <c r="Q81" s="30">
        <v>100</v>
      </c>
      <c r="R81" s="27">
        <f t="shared" si="15"/>
        <v>300</v>
      </c>
      <c r="S81" s="27">
        <f t="shared" si="16"/>
        <v>595</v>
      </c>
      <c r="T81" s="27">
        <f t="shared" si="6"/>
        <v>1061</v>
      </c>
      <c r="U81" s="24"/>
      <c r="V81" s="24"/>
      <c r="W81" s="24"/>
      <c r="X81" s="24"/>
      <c r="Y81" s="24"/>
      <c r="Z81" s="24"/>
      <c r="AA81" s="24"/>
      <c r="AB81" s="24"/>
      <c r="AC81" s="24"/>
    </row>
    <row r="82" spans="1:29">
      <c r="A82" s="25" t="s">
        <v>45</v>
      </c>
      <c r="B82" s="30">
        <v>283</v>
      </c>
      <c r="C82" s="30">
        <v>309</v>
      </c>
      <c r="D82" s="30">
        <v>367</v>
      </c>
      <c r="E82" s="27">
        <f t="shared" si="11"/>
        <v>959</v>
      </c>
      <c r="F82" s="30">
        <v>300</v>
      </c>
      <c r="G82" s="30">
        <v>127</v>
      </c>
      <c r="H82" s="30">
        <v>274</v>
      </c>
      <c r="I82" s="27">
        <f t="shared" si="12"/>
        <v>701</v>
      </c>
      <c r="J82" s="27">
        <f t="shared" si="13"/>
        <v>1660</v>
      </c>
      <c r="K82" s="30">
        <v>240</v>
      </c>
      <c r="L82" s="30">
        <v>240</v>
      </c>
      <c r="M82" s="30">
        <v>236</v>
      </c>
      <c r="N82" s="27">
        <f t="shared" si="14"/>
        <v>716</v>
      </c>
      <c r="O82" s="30">
        <v>210</v>
      </c>
      <c r="P82" s="30">
        <v>210</v>
      </c>
      <c r="Q82" s="30">
        <v>235</v>
      </c>
      <c r="R82" s="27">
        <f t="shared" si="15"/>
        <v>655</v>
      </c>
      <c r="S82" s="27">
        <f t="shared" si="16"/>
        <v>1371</v>
      </c>
      <c r="T82" s="27">
        <f t="shared" si="6"/>
        <v>3031</v>
      </c>
      <c r="U82" s="24"/>
      <c r="V82" s="24"/>
      <c r="W82" s="24"/>
      <c r="X82" s="24"/>
      <c r="Y82" s="24"/>
      <c r="Z82" s="24"/>
      <c r="AA82" s="24"/>
      <c r="AB82" s="24"/>
      <c r="AC82" s="24"/>
    </row>
    <row r="83" spans="1:29">
      <c r="A83" s="25" t="s">
        <v>46</v>
      </c>
      <c r="B83" s="30">
        <v>72</v>
      </c>
      <c r="C83" s="30">
        <v>135</v>
      </c>
      <c r="D83" s="30">
        <v>98</v>
      </c>
      <c r="E83" s="27">
        <f t="shared" si="11"/>
        <v>305</v>
      </c>
      <c r="F83" s="30">
        <v>147</v>
      </c>
      <c r="G83" s="30">
        <v>165</v>
      </c>
      <c r="H83" s="30">
        <v>140</v>
      </c>
      <c r="I83" s="27">
        <f t="shared" si="12"/>
        <v>452</v>
      </c>
      <c r="J83" s="27">
        <f t="shared" si="13"/>
        <v>757</v>
      </c>
      <c r="K83" s="30">
        <v>166</v>
      </c>
      <c r="L83" s="30">
        <v>169</v>
      </c>
      <c r="M83" s="30">
        <v>170</v>
      </c>
      <c r="N83" s="27">
        <f t="shared" si="14"/>
        <v>505</v>
      </c>
      <c r="O83" s="30">
        <v>175</v>
      </c>
      <c r="P83" s="30">
        <v>155</v>
      </c>
      <c r="Q83" s="30">
        <v>155</v>
      </c>
      <c r="R83" s="27">
        <f t="shared" si="15"/>
        <v>485</v>
      </c>
      <c r="S83" s="27">
        <f t="shared" si="16"/>
        <v>990</v>
      </c>
      <c r="T83" s="27">
        <f t="shared" si="6"/>
        <v>1747</v>
      </c>
      <c r="U83" s="24"/>
      <c r="V83" s="24"/>
      <c r="W83" s="24"/>
      <c r="X83" s="24"/>
      <c r="Y83" s="24"/>
      <c r="Z83" s="24"/>
      <c r="AA83" s="24"/>
      <c r="AB83" s="24"/>
      <c r="AC83" s="24"/>
    </row>
    <row r="84" spans="1:29">
      <c r="A84" s="25" t="s">
        <v>47</v>
      </c>
      <c r="B84" s="30">
        <v>72</v>
      </c>
      <c r="C84" s="30">
        <v>51</v>
      </c>
      <c r="D84" s="30">
        <v>60</v>
      </c>
      <c r="E84" s="27">
        <f t="shared" si="11"/>
        <v>183</v>
      </c>
      <c r="F84" s="30">
        <v>139</v>
      </c>
      <c r="G84" s="30">
        <v>74</v>
      </c>
      <c r="H84" s="30">
        <v>95</v>
      </c>
      <c r="I84" s="27">
        <f t="shared" si="12"/>
        <v>308</v>
      </c>
      <c r="J84" s="27">
        <f t="shared" si="13"/>
        <v>491</v>
      </c>
      <c r="K84" s="30">
        <v>102</v>
      </c>
      <c r="L84" s="30">
        <v>112</v>
      </c>
      <c r="M84" s="30">
        <v>162</v>
      </c>
      <c r="N84" s="27">
        <f t="shared" si="14"/>
        <v>376</v>
      </c>
      <c r="O84" s="30">
        <v>116</v>
      </c>
      <c r="P84" s="30">
        <v>73</v>
      </c>
      <c r="Q84" s="30">
        <v>67.5</v>
      </c>
      <c r="R84" s="27">
        <f t="shared" si="15"/>
        <v>256.5</v>
      </c>
      <c r="S84" s="27">
        <f t="shared" si="16"/>
        <v>632.5</v>
      </c>
      <c r="T84" s="27">
        <f t="shared" si="6"/>
        <v>1123.5</v>
      </c>
      <c r="U84" s="24"/>
      <c r="V84" s="24"/>
      <c r="W84" s="24"/>
      <c r="X84" s="24"/>
      <c r="Y84" s="24"/>
      <c r="Z84" s="24"/>
      <c r="AA84" s="24"/>
      <c r="AB84" s="24"/>
      <c r="AC84" s="24"/>
    </row>
    <row r="85" spans="1:29">
      <c r="A85" s="25" t="s">
        <v>48</v>
      </c>
      <c r="B85" s="30">
        <v>110</v>
      </c>
      <c r="C85" s="30">
        <v>97</v>
      </c>
      <c r="D85" s="30">
        <v>93</v>
      </c>
      <c r="E85" s="27">
        <f t="shared" si="11"/>
        <v>300</v>
      </c>
      <c r="F85" s="30">
        <v>125</v>
      </c>
      <c r="G85" s="30">
        <v>87</v>
      </c>
      <c r="H85" s="30">
        <v>163</v>
      </c>
      <c r="I85" s="27">
        <f t="shared" si="12"/>
        <v>375</v>
      </c>
      <c r="J85" s="27">
        <f t="shared" si="13"/>
        <v>675</v>
      </c>
      <c r="K85" s="30">
        <v>110</v>
      </c>
      <c r="L85" s="30">
        <v>176</v>
      </c>
      <c r="M85" s="30">
        <v>136</v>
      </c>
      <c r="N85" s="27">
        <f t="shared" si="14"/>
        <v>422</v>
      </c>
      <c r="O85" s="30">
        <v>133</v>
      </c>
      <c r="P85" s="30">
        <v>133</v>
      </c>
      <c r="Q85" s="30">
        <v>85.5</v>
      </c>
      <c r="R85" s="27">
        <f t="shared" si="15"/>
        <v>351.5</v>
      </c>
      <c r="S85" s="27">
        <f t="shared" si="16"/>
        <v>773.5</v>
      </c>
      <c r="T85" s="27">
        <f t="shared" ref="T85:T96" si="18">J85+S85</f>
        <v>1448.5</v>
      </c>
      <c r="U85" s="24"/>
      <c r="V85" s="24"/>
      <c r="W85" s="24"/>
      <c r="X85" s="24"/>
      <c r="Y85" s="24"/>
      <c r="Z85" s="24"/>
      <c r="AA85" s="24"/>
      <c r="AB85" s="24"/>
      <c r="AC85" s="24"/>
    </row>
    <row r="86" spans="1:29">
      <c r="A86" s="25" t="s">
        <v>49</v>
      </c>
      <c r="B86" s="30">
        <v>32</v>
      </c>
      <c r="C86" s="30">
        <v>61</v>
      </c>
      <c r="D86" s="30">
        <v>46</v>
      </c>
      <c r="E86" s="27">
        <f t="shared" si="11"/>
        <v>139</v>
      </c>
      <c r="F86" s="30">
        <v>44</v>
      </c>
      <c r="G86" s="30">
        <v>53</v>
      </c>
      <c r="H86" s="30">
        <v>51</v>
      </c>
      <c r="I86" s="27">
        <f t="shared" si="12"/>
        <v>148</v>
      </c>
      <c r="J86" s="27">
        <f t="shared" si="13"/>
        <v>287</v>
      </c>
      <c r="K86" s="30">
        <v>36</v>
      </c>
      <c r="L86" s="30">
        <v>38</v>
      </c>
      <c r="M86" s="30">
        <v>42</v>
      </c>
      <c r="N86" s="27">
        <f t="shared" si="14"/>
        <v>116</v>
      </c>
      <c r="O86" s="30">
        <v>38</v>
      </c>
      <c r="P86" s="30">
        <v>57</v>
      </c>
      <c r="Q86" s="30">
        <v>33</v>
      </c>
      <c r="R86" s="27">
        <f t="shared" si="15"/>
        <v>128</v>
      </c>
      <c r="S86" s="27">
        <f t="shared" si="16"/>
        <v>244</v>
      </c>
      <c r="T86" s="27">
        <f t="shared" si="18"/>
        <v>531</v>
      </c>
      <c r="U86" s="24"/>
      <c r="V86" s="24"/>
      <c r="W86" s="24"/>
      <c r="X86" s="24"/>
      <c r="Y86" s="24"/>
      <c r="Z86" s="24"/>
      <c r="AA86" s="24"/>
      <c r="AB86" s="24"/>
      <c r="AC86" s="24"/>
    </row>
    <row r="87" spans="1:29">
      <c r="A87" s="25" t="s">
        <v>50</v>
      </c>
      <c r="B87" s="30">
        <v>47</v>
      </c>
      <c r="C87" s="30">
        <v>94</v>
      </c>
      <c r="D87" s="30">
        <v>44</v>
      </c>
      <c r="E87" s="27">
        <f t="shared" si="11"/>
        <v>185</v>
      </c>
      <c r="F87" s="30">
        <v>168</v>
      </c>
      <c r="G87" s="30">
        <v>87</v>
      </c>
      <c r="H87" s="30">
        <v>92</v>
      </c>
      <c r="I87" s="27">
        <f t="shared" si="12"/>
        <v>347</v>
      </c>
      <c r="J87" s="27">
        <f t="shared" si="13"/>
        <v>532</v>
      </c>
      <c r="K87" s="30">
        <v>117</v>
      </c>
      <c r="L87" s="30">
        <v>93</v>
      </c>
      <c r="M87" s="30">
        <v>67</v>
      </c>
      <c r="N87" s="27">
        <f t="shared" si="14"/>
        <v>277</v>
      </c>
      <c r="O87" s="30">
        <v>77</v>
      </c>
      <c r="P87" s="30">
        <v>77</v>
      </c>
      <c r="Q87" s="30">
        <v>77</v>
      </c>
      <c r="R87" s="27">
        <f t="shared" si="15"/>
        <v>231</v>
      </c>
      <c r="S87" s="27">
        <f t="shared" si="16"/>
        <v>508</v>
      </c>
      <c r="T87" s="27">
        <f t="shared" si="18"/>
        <v>1040</v>
      </c>
      <c r="U87" s="24"/>
      <c r="V87" s="24"/>
      <c r="W87" s="24"/>
      <c r="X87" s="24"/>
      <c r="Y87" s="24"/>
      <c r="Z87" s="24"/>
      <c r="AA87" s="24"/>
      <c r="AB87" s="24"/>
      <c r="AC87" s="24"/>
    </row>
    <row r="88" spans="1:29" ht="18.649999999999999" customHeight="1">
      <c r="A88" s="25" t="s">
        <v>51</v>
      </c>
      <c r="B88" s="30">
        <v>31</v>
      </c>
      <c r="C88" s="30">
        <v>36</v>
      </c>
      <c r="D88" s="30">
        <v>49</v>
      </c>
      <c r="E88" s="27">
        <f t="shared" si="11"/>
        <v>116</v>
      </c>
      <c r="F88" s="30">
        <v>45</v>
      </c>
      <c r="G88" s="30">
        <v>63</v>
      </c>
      <c r="H88" s="30">
        <v>66</v>
      </c>
      <c r="I88" s="27">
        <f t="shared" si="12"/>
        <v>174</v>
      </c>
      <c r="J88" s="27">
        <f t="shared" si="13"/>
        <v>290</v>
      </c>
      <c r="K88" s="30">
        <v>76</v>
      </c>
      <c r="L88" s="30">
        <v>90</v>
      </c>
      <c r="M88" s="30">
        <v>82</v>
      </c>
      <c r="N88" s="27">
        <f t="shared" si="14"/>
        <v>248</v>
      </c>
      <c r="O88" s="30">
        <v>69</v>
      </c>
      <c r="P88" s="30">
        <v>56</v>
      </c>
      <c r="Q88" s="30">
        <v>55</v>
      </c>
      <c r="R88" s="27">
        <f t="shared" si="15"/>
        <v>180</v>
      </c>
      <c r="S88" s="27">
        <f t="shared" si="16"/>
        <v>428</v>
      </c>
      <c r="T88" s="27">
        <f t="shared" si="18"/>
        <v>718</v>
      </c>
      <c r="U88" s="24"/>
      <c r="V88" s="24"/>
      <c r="W88" s="24"/>
      <c r="X88" s="24"/>
      <c r="Y88" s="24"/>
      <c r="Z88" s="24"/>
      <c r="AA88" s="24"/>
      <c r="AB88" s="24"/>
      <c r="AC88" s="24"/>
    </row>
    <row r="89" spans="1:29">
      <c r="A89" s="25" t="s">
        <v>52</v>
      </c>
      <c r="B89" s="30">
        <v>5</v>
      </c>
      <c r="C89" s="30">
        <v>7</v>
      </c>
      <c r="D89" s="30">
        <v>38</v>
      </c>
      <c r="E89" s="27">
        <f t="shared" si="11"/>
        <v>50</v>
      </c>
      <c r="F89" s="30">
        <v>44</v>
      </c>
      <c r="G89" s="30">
        <v>55</v>
      </c>
      <c r="H89" s="30">
        <v>70</v>
      </c>
      <c r="I89" s="27">
        <f t="shared" si="12"/>
        <v>169</v>
      </c>
      <c r="J89" s="27">
        <f t="shared" si="13"/>
        <v>219</v>
      </c>
      <c r="K89" s="30">
        <v>55</v>
      </c>
      <c r="L89" s="30">
        <v>55</v>
      </c>
      <c r="M89" s="30">
        <v>41</v>
      </c>
      <c r="N89" s="27">
        <f t="shared" si="14"/>
        <v>151</v>
      </c>
      <c r="O89" s="30">
        <v>39.5</v>
      </c>
      <c r="P89" s="30">
        <v>65</v>
      </c>
      <c r="Q89" s="30">
        <v>65</v>
      </c>
      <c r="R89" s="27">
        <f t="shared" si="15"/>
        <v>169.5</v>
      </c>
      <c r="S89" s="27">
        <f t="shared" si="16"/>
        <v>320.5</v>
      </c>
      <c r="T89" s="27">
        <f t="shared" si="18"/>
        <v>539.5</v>
      </c>
      <c r="U89" s="24"/>
      <c r="V89" s="24"/>
      <c r="W89" s="24"/>
      <c r="X89" s="24"/>
      <c r="Y89" s="24"/>
      <c r="Z89" s="24"/>
      <c r="AA89" s="24"/>
      <c r="AB89" s="24"/>
      <c r="AC89" s="24"/>
    </row>
    <row r="90" spans="1:29">
      <c r="A90" s="25" t="s">
        <v>53</v>
      </c>
      <c r="B90" s="30">
        <v>67</v>
      </c>
      <c r="C90" s="30">
        <v>46</v>
      </c>
      <c r="D90" s="30">
        <v>36</v>
      </c>
      <c r="E90" s="27">
        <f t="shared" si="11"/>
        <v>149</v>
      </c>
      <c r="F90" s="30">
        <v>61</v>
      </c>
      <c r="G90" s="30">
        <v>42</v>
      </c>
      <c r="H90" s="30">
        <v>113</v>
      </c>
      <c r="I90" s="27">
        <f t="shared" si="12"/>
        <v>216</v>
      </c>
      <c r="J90" s="27">
        <f t="shared" si="13"/>
        <v>365</v>
      </c>
      <c r="K90" s="30">
        <v>111</v>
      </c>
      <c r="L90" s="30">
        <v>85</v>
      </c>
      <c r="M90" s="30">
        <v>85</v>
      </c>
      <c r="N90" s="27">
        <f t="shared" si="14"/>
        <v>281</v>
      </c>
      <c r="O90" s="30">
        <v>128</v>
      </c>
      <c r="P90" s="30">
        <v>93</v>
      </c>
      <c r="Q90" s="30">
        <v>94.5</v>
      </c>
      <c r="R90" s="27">
        <f t="shared" si="15"/>
        <v>315.5</v>
      </c>
      <c r="S90" s="27">
        <f t="shared" si="16"/>
        <v>596.5</v>
      </c>
      <c r="T90" s="27">
        <f t="shared" si="18"/>
        <v>961.5</v>
      </c>
      <c r="U90" s="24"/>
      <c r="V90" s="24"/>
      <c r="W90" s="24"/>
      <c r="X90" s="24"/>
      <c r="Y90" s="24"/>
      <c r="Z90" s="24"/>
      <c r="AA90" s="24"/>
      <c r="AB90" s="24"/>
      <c r="AC90" s="24"/>
    </row>
    <row r="91" spans="1:29" hidden="1">
      <c r="A91" s="31" t="s">
        <v>54</v>
      </c>
      <c r="B91" s="28">
        <f>SUM(B75:B90)</f>
        <v>1117</v>
      </c>
      <c r="C91" s="28">
        <f t="shared" ref="C91:T91" si="19">SUM(C75:C90)</f>
        <v>1242</v>
      </c>
      <c r="D91" s="28">
        <f t="shared" si="19"/>
        <v>1221</v>
      </c>
      <c r="E91" s="28">
        <f t="shared" si="19"/>
        <v>3580</v>
      </c>
      <c r="F91" s="28">
        <f t="shared" si="19"/>
        <v>1541</v>
      </c>
      <c r="G91" s="28">
        <f t="shared" si="19"/>
        <v>1134</v>
      </c>
      <c r="H91" s="28">
        <f t="shared" si="19"/>
        <v>1597</v>
      </c>
      <c r="I91" s="28">
        <f t="shared" si="19"/>
        <v>4272</v>
      </c>
      <c r="J91" s="28">
        <f t="shared" si="19"/>
        <v>7852</v>
      </c>
      <c r="K91" s="28">
        <f t="shared" si="19"/>
        <v>1489</v>
      </c>
      <c r="L91" s="28">
        <f t="shared" si="19"/>
        <v>1527</v>
      </c>
      <c r="M91" s="28">
        <f t="shared" si="19"/>
        <v>1499</v>
      </c>
      <c r="N91" s="28">
        <f t="shared" si="19"/>
        <v>4515</v>
      </c>
      <c r="O91" s="28">
        <f t="shared" si="19"/>
        <v>1443</v>
      </c>
      <c r="P91" s="28">
        <f t="shared" si="19"/>
        <v>1379</v>
      </c>
      <c r="Q91" s="28">
        <f t="shared" si="19"/>
        <v>1341</v>
      </c>
      <c r="R91" s="28">
        <f t="shared" si="19"/>
        <v>4163</v>
      </c>
      <c r="S91" s="28">
        <f t="shared" si="19"/>
        <v>8678</v>
      </c>
      <c r="T91" s="28">
        <f t="shared" si="19"/>
        <v>16530</v>
      </c>
      <c r="U91" s="24"/>
      <c r="V91" s="24"/>
      <c r="W91" s="24"/>
      <c r="X91" s="24"/>
      <c r="Y91" s="24"/>
      <c r="Z91" s="24"/>
      <c r="AA91" s="24"/>
      <c r="AB91" s="24"/>
      <c r="AC91" s="24"/>
    </row>
    <row r="92" spans="1:29" ht="32.5" customHeight="1">
      <c r="A92" s="41" t="s">
        <v>55</v>
      </c>
      <c r="B92" s="30">
        <v>3</v>
      </c>
      <c r="C92" s="30">
        <v>7</v>
      </c>
      <c r="D92" s="30">
        <v>8</v>
      </c>
      <c r="E92" s="27">
        <f t="shared" si="11"/>
        <v>18</v>
      </c>
      <c r="F92" s="30">
        <v>4</v>
      </c>
      <c r="G92" s="30">
        <v>9</v>
      </c>
      <c r="H92" s="30">
        <v>16</v>
      </c>
      <c r="I92" s="27">
        <f t="shared" si="12"/>
        <v>29</v>
      </c>
      <c r="J92" s="27">
        <f t="shared" si="13"/>
        <v>47</v>
      </c>
      <c r="K92" s="30">
        <v>16</v>
      </c>
      <c r="L92" s="30">
        <v>12</v>
      </c>
      <c r="M92" s="30">
        <v>13</v>
      </c>
      <c r="N92" s="27">
        <f t="shared" si="14"/>
        <v>41</v>
      </c>
      <c r="O92" s="30">
        <v>12</v>
      </c>
      <c r="P92" s="30">
        <v>10</v>
      </c>
      <c r="Q92" s="30">
        <v>5.85</v>
      </c>
      <c r="R92" s="27">
        <f t="shared" si="15"/>
        <v>27.85</v>
      </c>
      <c r="S92" s="27">
        <f t="shared" si="16"/>
        <v>68.849999999999994</v>
      </c>
      <c r="T92" s="27">
        <f t="shared" si="18"/>
        <v>115.85</v>
      </c>
      <c r="U92" s="24"/>
      <c r="V92" s="24"/>
      <c r="W92" s="24"/>
      <c r="X92" s="24"/>
      <c r="Y92" s="24"/>
      <c r="Z92" s="24"/>
      <c r="AA92" s="24"/>
      <c r="AB92" s="24"/>
      <c r="AC92" s="24"/>
    </row>
    <row r="93" spans="1:29">
      <c r="A93" s="82" t="s">
        <v>67</v>
      </c>
      <c r="B93" s="30">
        <v>1</v>
      </c>
      <c r="C93" s="30">
        <v>2</v>
      </c>
      <c r="D93" s="30">
        <v>9</v>
      </c>
      <c r="E93" s="27">
        <f t="shared" si="11"/>
        <v>12</v>
      </c>
      <c r="F93" s="30">
        <v>25</v>
      </c>
      <c r="G93" s="30">
        <v>12</v>
      </c>
      <c r="H93" s="30">
        <v>12</v>
      </c>
      <c r="I93" s="27">
        <f t="shared" si="12"/>
        <v>49</v>
      </c>
      <c r="J93" s="27">
        <f t="shared" si="13"/>
        <v>61</v>
      </c>
      <c r="K93" s="30">
        <v>5</v>
      </c>
      <c r="L93" s="30">
        <v>8</v>
      </c>
      <c r="M93" s="30">
        <v>12</v>
      </c>
      <c r="N93" s="27">
        <f t="shared" si="14"/>
        <v>25</v>
      </c>
      <c r="O93" s="30">
        <v>11.15</v>
      </c>
      <c r="P93" s="30">
        <v>6</v>
      </c>
      <c r="Q93" s="30">
        <v>16</v>
      </c>
      <c r="R93" s="27">
        <f t="shared" si="15"/>
        <v>33.15</v>
      </c>
      <c r="S93" s="27">
        <f t="shared" si="16"/>
        <v>58.15</v>
      </c>
      <c r="T93" s="27">
        <f t="shared" si="18"/>
        <v>119.15</v>
      </c>
      <c r="U93" s="24"/>
      <c r="V93" s="24"/>
      <c r="W93" s="24"/>
      <c r="X93" s="24"/>
      <c r="Y93" s="24"/>
      <c r="Z93" s="24"/>
      <c r="AA93" s="24"/>
      <c r="AB93" s="24"/>
      <c r="AC93" s="24"/>
    </row>
    <row r="94" spans="1:29">
      <c r="A94" s="25" t="s">
        <v>56</v>
      </c>
      <c r="B94" s="30">
        <v>22</v>
      </c>
      <c r="C94" s="30">
        <v>26</v>
      </c>
      <c r="D94" s="30">
        <v>25</v>
      </c>
      <c r="E94" s="27">
        <f t="shared" si="11"/>
        <v>73</v>
      </c>
      <c r="F94" s="30">
        <v>23</v>
      </c>
      <c r="G94" s="30">
        <v>11</v>
      </c>
      <c r="H94" s="30">
        <v>11</v>
      </c>
      <c r="I94" s="27">
        <f t="shared" si="12"/>
        <v>45</v>
      </c>
      <c r="J94" s="27">
        <f t="shared" si="13"/>
        <v>118</v>
      </c>
      <c r="K94" s="30">
        <v>5</v>
      </c>
      <c r="L94" s="30">
        <v>12</v>
      </c>
      <c r="M94" s="30">
        <v>31</v>
      </c>
      <c r="N94" s="27">
        <f t="shared" si="14"/>
        <v>48</v>
      </c>
      <c r="O94" s="30">
        <v>23</v>
      </c>
      <c r="P94" s="30">
        <v>23</v>
      </c>
      <c r="Q94" s="30">
        <v>23</v>
      </c>
      <c r="R94" s="27">
        <f t="shared" si="15"/>
        <v>69</v>
      </c>
      <c r="S94" s="27">
        <f t="shared" si="16"/>
        <v>117</v>
      </c>
      <c r="T94" s="27">
        <f t="shared" si="18"/>
        <v>235</v>
      </c>
      <c r="U94" s="24"/>
      <c r="V94" s="24"/>
      <c r="W94" s="24"/>
      <c r="X94" s="24"/>
      <c r="Y94" s="24"/>
      <c r="Z94" s="24"/>
      <c r="AA94" s="24"/>
      <c r="AB94" s="24"/>
      <c r="AC94" s="24"/>
    </row>
    <row r="95" spans="1:29" hidden="1">
      <c r="A95" s="31" t="s">
        <v>57</v>
      </c>
      <c r="B95" s="28">
        <f>SUM(B92:B94)</f>
        <v>26</v>
      </c>
      <c r="C95" s="28">
        <f t="shared" ref="C95:T95" si="20">SUM(C92:C94)</f>
        <v>35</v>
      </c>
      <c r="D95" s="28">
        <f t="shared" si="20"/>
        <v>42</v>
      </c>
      <c r="E95" s="28">
        <f t="shared" si="20"/>
        <v>103</v>
      </c>
      <c r="F95" s="28">
        <f t="shared" si="20"/>
        <v>52</v>
      </c>
      <c r="G95" s="28">
        <f t="shared" si="20"/>
        <v>32</v>
      </c>
      <c r="H95" s="28">
        <f t="shared" si="20"/>
        <v>39</v>
      </c>
      <c r="I95" s="28">
        <f t="shared" si="20"/>
        <v>123</v>
      </c>
      <c r="J95" s="28">
        <f t="shared" si="20"/>
        <v>226</v>
      </c>
      <c r="K95" s="28">
        <f t="shared" si="20"/>
        <v>26</v>
      </c>
      <c r="L95" s="28">
        <f t="shared" si="20"/>
        <v>32</v>
      </c>
      <c r="M95" s="28">
        <f t="shared" si="20"/>
        <v>56</v>
      </c>
      <c r="N95" s="28">
        <f t="shared" si="20"/>
        <v>114</v>
      </c>
      <c r="O95" s="28">
        <f t="shared" si="20"/>
        <v>46.15</v>
      </c>
      <c r="P95" s="28">
        <f t="shared" si="20"/>
        <v>39</v>
      </c>
      <c r="Q95" s="28">
        <f t="shared" si="20"/>
        <v>44.85</v>
      </c>
      <c r="R95" s="28">
        <f t="shared" si="20"/>
        <v>130</v>
      </c>
      <c r="S95" s="28">
        <f t="shared" si="20"/>
        <v>244</v>
      </c>
      <c r="T95" s="28">
        <f t="shared" si="20"/>
        <v>470</v>
      </c>
      <c r="U95" s="24"/>
      <c r="V95" s="24"/>
      <c r="W95" s="24"/>
      <c r="X95" s="24"/>
      <c r="Y95" s="24"/>
      <c r="Z95" s="24"/>
      <c r="AA95" s="24"/>
      <c r="AB95" s="24"/>
      <c r="AC95" s="24"/>
    </row>
    <row r="96" spans="1:29" ht="30">
      <c r="A96" s="42" t="s">
        <v>68</v>
      </c>
      <c r="B96" s="30">
        <v>20</v>
      </c>
      <c r="C96" s="30">
        <v>20</v>
      </c>
      <c r="D96" s="30">
        <v>19</v>
      </c>
      <c r="E96" s="27">
        <f t="shared" si="11"/>
        <v>59</v>
      </c>
      <c r="F96" s="30">
        <v>20</v>
      </c>
      <c r="G96" s="30">
        <v>20</v>
      </c>
      <c r="H96" s="30">
        <v>19</v>
      </c>
      <c r="I96" s="27">
        <f t="shared" si="12"/>
        <v>59</v>
      </c>
      <c r="J96" s="27">
        <f t="shared" si="13"/>
        <v>118</v>
      </c>
      <c r="K96" s="30">
        <v>20</v>
      </c>
      <c r="L96" s="30">
        <v>20</v>
      </c>
      <c r="M96" s="30">
        <v>19</v>
      </c>
      <c r="N96" s="27">
        <f t="shared" si="14"/>
        <v>59</v>
      </c>
      <c r="O96" s="30">
        <v>20</v>
      </c>
      <c r="P96" s="30">
        <v>20</v>
      </c>
      <c r="Q96" s="30">
        <v>19</v>
      </c>
      <c r="R96" s="27">
        <f t="shared" si="15"/>
        <v>59</v>
      </c>
      <c r="S96" s="27">
        <f t="shared" si="16"/>
        <v>118</v>
      </c>
      <c r="T96" s="27">
        <f t="shared" si="18"/>
        <v>236</v>
      </c>
      <c r="U96" s="24"/>
      <c r="V96" s="24"/>
      <c r="W96" s="24"/>
      <c r="X96" s="24"/>
      <c r="Y96" s="24"/>
      <c r="Z96" s="24"/>
      <c r="AA96" s="24"/>
      <c r="AB96" s="24"/>
      <c r="AC96" s="24"/>
    </row>
    <row r="97" spans="1:31" s="34" customFormat="1">
      <c r="A97" s="29" t="s">
        <v>22</v>
      </c>
      <c r="B97" s="27">
        <f>B74+B91+B95+B96</f>
        <v>2018</v>
      </c>
      <c r="C97" s="27">
        <f t="shared" ref="C97:T97" si="21">C74+C91+C95+C96</f>
        <v>2146</v>
      </c>
      <c r="D97" s="27">
        <f t="shared" si="21"/>
        <v>2078</v>
      </c>
      <c r="E97" s="27">
        <f t="shared" si="21"/>
        <v>6242</v>
      </c>
      <c r="F97" s="27">
        <f t="shared" si="21"/>
        <v>2377</v>
      </c>
      <c r="G97" s="27">
        <f t="shared" si="21"/>
        <v>1872</v>
      </c>
      <c r="H97" s="27">
        <f t="shared" si="21"/>
        <v>2194</v>
      </c>
      <c r="I97" s="27">
        <f t="shared" si="21"/>
        <v>6443</v>
      </c>
      <c r="J97" s="27">
        <f t="shared" si="21"/>
        <v>12685</v>
      </c>
      <c r="K97" s="27">
        <f t="shared" si="21"/>
        <v>2148.4499999999998</v>
      </c>
      <c r="L97" s="27">
        <f t="shared" si="21"/>
        <v>2087</v>
      </c>
      <c r="M97" s="27">
        <f t="shared" si="21"/>
        <v>2351</v>
      </c>
      <c r="N97" s="27">
        <f t="shared" si="21"/>
        <v>6586.45</v>
      </c>
      <c r="O97" s="27">
        <f t="shared" si="21"/>
        <v>2708.9500000000003</v>
      </c>
      <c r="P97" s="27">
        <f t="shared" si="21"/>
        <v>2444</v>
      </c>
      <c r="Q97" s="27">
        <f t="shared" si="21"/>
        <v>2265.6</v>
      </c>
      <c r="R97" s="27">
        <f t="shared" si="21"/>
        <v>7418.5499999999993</v>
      </c>
      <c r="S97" s="27">
        <f t="shared" si="21"/>
        <v>14005</v>
      </c>
      <c r="T97" s="27">
        <f t="shared" si="21"/>
        <v>26690</v>
      </c>
      <c r="U97" s="32"/>
      <c r="V97" s="32"/>
      <c r="W97" s="32"/>
      <c r="X97" s="32"/>
      <c r="Y97" s="32"/>
      <c r="Z97" s="32"/>
      <c r="AA97" s="32"/>
      <c r="AB97" s="32"/>
      <c r="AC97" s="32"/>
      <c r="AD97" s="33"/>
      <c r="AE97" s="33"/>
    </row>
    <row r="98" spans="1:31" hidden="1">
      <c r="A98" s="43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4"/>
      <c r="V98" s="24"/>
      <c r="W98" s="24"/>
      <c r="X98" s="24"/>
      <c r="Y98" s="24"/>
      <c r="Z98" s="24"/>
      <c r="AA98" s="24"/>
      <c r="AB98" s="24"/>
      <c r="AC98" s="24"/>
    </row>
    <row r="99" spans="1:31" ht="17.5">
      <c r="A99" s="44"/>
      <c r="B99" s="44"/>
      <c r="D99" s="36"/>
      <c r="E99" s="36"/>
      <c r="F99" s="36"/>
      <c r="G99" s="36"/>
      <c r="H99" s="37" t="s">
        <v>69</v>
      </c>
      <c r="I99" s="36"/>
      <c r="J99" s="36"/>
      <c r="K99" s="36"/>
      <c r="L99" s="36"/>
      <c r="M99" s="36"/>
      <c r="N99" s="36"/>
      <c r="O99" s="38"/>
      <c r="P99" s="44"/>
      <c r="Q99" s="44"/>
      <c r="R99" s="44"/>
      <c r="S99" s="44"/>
      <c r="T99" s="44"/>
      <c r="U99" s="24"/>
      <c r="V99" s="24"/>
      <c r="W99" s="24"/>
      <c r="X99" s="24"/>
      <c r="Y99" s="24"/>
      <c r="Z99" s="24"/>
      <c r="AA99" s="24"/>
      <c r="AB99" s="24"/>
      <c r="AC99" s="24"/>
    </row>
    <row r="100" spans="1:31" ht="0.75" customHeight="1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24"/>
      <c r="V100" s="24"/>
      <c r="W100" s="24"/>
      <c r="X100" s="24"/>
      <c r="Y100" s="24"/>
      <c r="Z100" s="24"/>
      <c r="AA100" s="24"/>
      <c r="AB100" s="24"/>
      <c r="AC100" s="24"/>
    </row>
    <row r="101" spans="1:31" ht="15.75" hidden="1" customHeight="1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24"/>
      <c r="V101" s="24"/>
      <c r="W101" s="24"/>
      <c r="X101" s="24"/>
      <c r="Y101" s="24"/>
      <c r="Z101" s="24"/>
      <c r="AA101" s="24"/>
      <c r="AB101" s="24"/>
      <c r="AC101" s="24"/>
    </row>
    <row r="102" spans="1:31" ht="31.5" customHeight="1">
      <c r="A102" s="27" t="s">
        <v>70</v>
      </c>
      <c r="B102" s="27" t="s">
        <v>4</v>
      </c>
      <c r="C102" s="27" t="s">
        <v>5</v>
      </c>
      <c r="D102" s="27" t="s">
        <v>71</v>
      </c>
      <c r="E102" s="19" t="s">
        <v>7</v>
      </c>
      <c r="F102" s="27" t="s">
        <v>8</v>
      </c>
      <c r="G102" s="27" t="s">
        <v>9</v>
      </c>
      <c r="H102" s="27" t="s">
        <v>10</v>
      </c>
      <c r="I102" s="19" t="s">
        <v>11</v>
      </c>
      <c r="J102" s="19" t="s">
        <v>12</v>
      </c>
      <c r="K102" s="27" t="s">
        <v>13</v>
      </c>
      <c r="L102" s="27" t="s">
        <v>14</v>
      </c>
      <c r="M102" s="27" t="s">
        <v>15</v>
      </c>
      <c r="N102" s="19" t="s">
        <v>16</v>
      </c>
      <c r="O102" s="27" t="s">
        <v>17</v>
      </c>
      <c r="P102" s="27" t="s">
        <v>18</v>
      </c>
      <c r="Q102" s="27" t="s">
        <v>19</v>
      </c>
      <c r="R102" s="19" t="s">
        <v>20</v>
      </c>
      <c r="S102" s="19" t="s">
        <v>21</v>
      </c>
      <c r="T102" s="27" t="s">
        <v>22</v>
      </c>
      <c r="U102" s="24"/>
      <c r="V102" s="24"/>
      <c r="W102" s="24"/>
      <c r="X102" s="24"/>
      <c r="Y102" s="24"/>
      <c r="Z102" s="24"/>
      <c r="AA102" s="24"/>
      <c r="AB102" s="24"/>
      <c r="AC102" s="24"/>
    </row>
    <row r="103" spans="1:31" s="18" customFormat="1" ht="15.75" customHeight="1">
      <c r="A103" s="11">
        <v>1</v>
      </c>
      <c r="B103" s="12">
        <v>2</v>
      </c>
      <c r="C103" s="12">
        <v>3</v>
      </c>
      <c r="D103" s="12">
        <v>4</v>
      </c>
      <c r="E103" s="13">
        <v>5</v>
      </c>
      <c r="F103" s="12">
        <v>6</v>
      </c>
      <c r="G103" s="12">
        <v>7</v>
      </c>
      <c r="H103" s="12">
        <v>8</v>
      </c>
      <c r="I103" s="13">
        <v>9</v>
      </c>
      <c r="J103" s="13">
        <v>10</v>
      </c>
      <c r="K103" s="12">
        <v>11</v>
      </c>
      <c r="L103" s="12">
        <v>12</v>
      </c>
      <c r="M103" s="12">
        <v>13</v>
      </c>
      <c r="N103" s="13">
        <v>14</v>
      </c>
      <c r="O103" s="12">
        <v>15</v>
      </c>
      <c r="P103" s="14">
        <v>16</v>
      </c>
      <c r="Q103" s="14">
        <v>17</v>
      </c>
      <c r="R103" s="15">
        <v>18</v>
      </c>
      <c r="S103" s="15">
        <v>19</v>
      </c>
      <c r="T103" s="15">
        <v>20</v>
      </c>
      <c r="U103" s="16"/>
      <c r="V103" s="16"/>
      <c r="W103" s="16"/>
      <c r="X103" s="16"/>
      <c r="Y103" s="16"/>
      <c r="Z103" s="16"/>
      <c r="AA103" s="16"/>
      <c r="AB103" s="16"/>
      <c r="AC103" s="16"/>
      <c r="AD103" s="17"/>
      <c r="AE103" s="17"/>
    </row>
    <row r="104" spans="1:31">
      <c r="A104" s="27"/>
      <c r="B104" s="20" t="s">
        <v>72</v>
      </c>
      <c r="C104" s="21"/>
      <c r="D104" s="21"/>
      <c r="E104" s="22"/>
      <c r="F104" s="20" t="s">
        <v>72</v>
      </c>
      <c r="G104" s="21"/>
      <c r="H104" s="21"/>
      <c r="I104" s="22"/>
      <c r="J104" s="21"/>
      <c r="K104" s="20" t="s">
        <v>72</v>
      </c>
      <c r="L104" s="21"/>
      <c r="M104" s="21"/>
      <c r="N104" s="22"/>
      <c r="O104" s="20" t="s">
        <v>72</v>
      </c>
      <c r="P104" s="45"/>
      <c r="Q104" s="45"/>
      <c r="R104" s="46"/>
      <c r="S104" s="46"/>
      <c r="T104" s="40"/>
      <c r="U104" s="24"/>
      <c r="V104" s="24"/>
      <c r="W104" s="24"/>
      <c r="X104" s="24"/>
      <c r="Y104" s="24"/>
      <c r="Z104" s="24"/>
      <c r="AA104" s="24"/>
      <c r="AB104" s="24"/>
      <c r="AC104" s="24"/>
    </row>
    <row r="105" spans="1:31">
      <c r="A105" s="25" t="s">
        <v>27</v>
      </c>
      <c r="B105" s="30">
        <v>14.5</v>
      </c>
      <c r="C105" s="30">
        <v>16</v>
      </c>
      <c r="D105" s="30">
        <v>15.5</v>
      </c>
      <c r="E105" s="28">
        <f>SUM(B105:D105)</f>
        <v>46</v>
      </c>
      <c r="F105" s="30">
        <v>11.3</v>
      </c>
      <c r="G105" s="30">
        <v>0</v>
      </c>
      <c r="H105" s="30">
        <v>0</v>
      </c>
      <c r="I105" s="28">
        <f>SUM(F105:H105)</f>
        <v>11.3</v>
      </c>
      <c r="J105" s="28">
        <f>E105+I105</f>
        <v>57.3</v>
      </c>
      <c r="K105" s="30">
        <v>0</v>
      </c>
      <c r="L105" s="30">
        <v>0</v>
      </c>
      <c r="M105" s="30">
        <v>0</v>
      </c>
      <c r="N105" s="28">
        <f>SUM(K105:M105)</f>
        <v>0</v>
      </c>
      <c r="O105" s="30">
        <v>10</v>
      </c>
      <c r="P105" s="30">
        <v>17.5</v>
      </c>
      <c r="Q105" s="30">
        <v>20</v>
      </c>
      <c r="R105" s="28">
        <f>SUM(O105:Q105)</f>
        <v>47.5</v>
      </c>
      <c r="S105" s="28">
        <f>N105+R105</f>
        <v>47.5</v>
      </c>
      <c r="T105" s="28">
        <f>J105+S105</f>
        <v>104.8</v>
      </c>
      <c r="U105" s="24"/>
      <c r="V105" s="24"/>
      <c r="W105" s="24"/>
      <c r="X105" s="24"/>
      <c r="Y105" s="24"/>
      <c r="Z105" s="24"/>
      <c r="AA105" s="24"/>
      <c r="AB105" s="24"/>
      <c r="AC105" s="24"/>
    </row>
    <row r="106" spans="1:31" hidden="1">
      <c r="A106" s="25"/>
      <c r="B106" s="26"/>
      <c r="C106" s="26"/>
      <c r="D106" s="26"/>
      <c r="E106" s="28">
        <f t="shared" ref="E106:E112" si="22">SUM(B106:D106)</f>
        <v>0</v>
      </c>
      <c r="F106" s="26"/>
      <c r="G106" s="26"/>
      <c r="H106" s="26"/>
      <c r="I106" s="28">
        <f t="shared" ref="I106:I112" si="23">SUM(F106:H106)</f>
        <v>0</v>
      </c>
      <c r="J106" s="28"/>
      <c r="K106" s="26"/>
      <c r="L106" s="26"/>
      <c r="M106" s="26"/>
      <c r="N106" s="28">
        <f t="shared" ref="N106:N112" si="24">SUM(K106:M106)</f>
        <v>0</v>
      </c>
      <c r="O106" s="26">
        <v>0</v>
      </c>
      <c r="P106" s="26">
        <v>0</v>
      </c>
      <c r="Q106" s="26">
        <v>0</v>
      </c>
      <c r="R106" s="28">
        <f t="shared" ref="R106:R112" si="25">SUM(O106:Q106)</f>
        <v>0</v>
      </c>
      <c r="S106" s="28"/>
      <c r="T106" s="28">
        <f>SUM(E106,I106,N106,R106)</f>
        <v>0</v>
      </c>
      <c r="U106" s="24"/>
      <c r="V106" s="24"/>
      <c r="W106" s="24"/>
      <c r="X106" s="24"/>
      <c r="Y106" s="24"/>
      <c r="Z106" s="24"/>
      <c r="AA106" s="24"/>
      <c r="AB106" s="24"/>
      <c r="AC106" s="24"/>
    </row>
    <row r="107" spans="1:31" hidden="1">
      <c r="A107" s="31" t="s">
        <v>37</v>
      </c>
      <c r="B107" s="28">
        <f>SUM(B105:B106)</f>
        <v>14.5</v>
      </c>
      <c r="C107" s="28">
        <f t="shared" ref="C107:T107" si="26">SUM(C105:C106)</f>
        <v>16</v>
      </c>
      <c r="D107" s="28">
        <f t="shared" si="26"/>
        <v>15.5</v>
      </c>
      <c r="E107" s="28">
        <f t="shared" si="26"/>
        <v>46</v>
      </c>
      <c r="F107" s="28">
        <f t="shared" si="26"/>
        <v>11.3</v>
      </c>
      <c r="G107" s="28">
        <f t="shared" si="26"/>
        <v>0</v>
      </c>
      <c r="H107" s="28">
        <f t="shared" si="26"/>
        <v>0</v>
      </c>
      <c r="I107" s="28">
        <f t="shared" si="26"/>
        <v>11.3</v>
      </c>
      <c r="J107" s="28">
        <f t="shared" si="26"/>
        <v>57.3</v>
      </c>
      <c r="K107" s="28">
        <f t="shared" si="26"/>
        <v>0</v>
      </c>
      <c r="L107" s="28">
        <f t="shared" si="26"/>
        <v>0</v>
      </c>
      <c r="M107" s="28">
        <f t="shared" si="26"/>
        <v>0</v>
      </c>
      <c r="N107" s="28">
        <f t="shared" si="26"/>
        <v>0</v>
      </c>
      <c r="O107" s="28">
        <f t="shared" si="26"/>
        <v>10</v>
      </c>
      <c r="P107" s="28">
        <f t="shared" si="26"/>
        <v>17.5</v>
      </c>
      <c r="Q107" s="28">
        <f t="shared" si="26"/>
        <v>20</v>
      </c>
      <c r="R107" s="28">
        <f t="shared" si="26"/>
        <v>47.5</v>
      </c>
      <c r="S107" s="28">
        <f t="shared" si="26"/>
        <v>47.5</v>
      </c>
      <c r="T107" s="28">
        <f t="shared" si="26"/>
        <v>104.8</v>
      </c>
      <c r="U107" s="24"/>
      <c r="V107" s="24"/>
      <c r="W107" s="24"/>
      <c r="X107" s="24"/>
      <c r="Y107" s="24"/>
      <c r="Z107" s="24"/>
      <c r="AA107" s="24"/>
      <c r="AB107" s="24"/>
      <c r="AC107" s="24"/>
    </row>
    <row r="108" spans="1:31">
      <c r="A108" s="47" t="s">
        <v>39</v>
      </c>
      <c r="B108" s="30">
        <v>12.6</v>
      </c>
      <c r="C108" s="30">
        <v>12</v>
      </c>
      <c r="D108" s="30">
        <v>12</v>
      </c>
      <c r="E108" s="28">
        <f t="shared" si="22"/>
        <v>36.6</v>
      </c>
      <c r="F108" s="30">
        <v>4.4000000000000004</v>
      </c>
      <c r="G108" s="30">
        <v>0</v>
      </c>
      <c r="H108" s="30">
        <v>0</v>
      </c>
      <c r="I108" s="28">
        <f t="shared" si="23"/>
        <v>4.4000000000000004</v>
      </c>
      <c r="J108" s="28">
        <f>E108+I108</f>
        <v>41</v>
      </c>
      <c r="K108" s="30">
        <v>0</v>
      </c>
      <c r="L108" s="30">
        <v>0</v>
      </c>
      <c r="M108" s="30">
        <v>0</v>
      </c>
      <c r="N108" s="28">
        <f t="shared" si="24"/>
        <v>0</v>
      </c>
      <c r="O108" s="30">
        <v>6</v>
      </c>
      <c r="P108" s="30">
        <v>11</v>
      </c>
      <c r="Q108" s="30">
        <v>15</v>
      </c>
      <c r="R108" s="28">
        <f t="shared" si="25"/>
        <v>32</v>
      </c>
      <c r="S108" s="28">
        <f>N108+R108</f>
        <v>32</v>
      </c>
      <c r="T108" s="28">
        <f>J108+S108</f>
        <v>73</v>
      </c>
      <c r="U108" s="24"/>
      <c r="V108" s="24"/>
      <c r="W108" s="24"/>
      <c r="X108" s="24"/>
      <c r="Y108" s="24"/>
      <c r="Z108" s="24"/>
      <c r="AA108" s="24"/>
      <c r="AB108" s="24"/>
      <c r="AC108" s="24"/>
    </row>
    <row r="109" spans="1:31" ht="18.75" hidden="1" customHeight="1">
      <c r="A109" s="47"/>
      <c r="B109" s="30"/>
      <c r="C109" s="30"/>
      <c r="D109" s="30"/>
      <c r="E109" s="28">
        <f t="shared" si="22"/>
        <v>0</v>
      </c>
      <c r="F109" s="30"/>
      <c r="G109" s="30"/>
      <c r="H109" s="30"/>
      <c r="I109" s="28">
        <f t="shared" si="23"/>
        <v>0</v>
      </c>
      <c r="J109" s="28">
        <f>E109+I109</f>
        <v>0</v>
      </c>
      <c r="K109" s="30"/>
      <c r="L109" s="30"/>
      <c r="M109" s="30"/>
      <c r="N109" s="28">
        <f t="shared" si="24"/>
        <v>0</v>
      </c>
      <c r="O109" s="30"/>
      <c r="P109" s="30"/>
      <c r="Q109" s="30"/>
      <c r="R109" s="28">
        <f t="shared" si="25"/>
        <v>0</v>
      </c>
      <c r="S109" s="28">
        <f>N109+R109</f>
        <v>0</v>
      </c>
      <c r="T109" s="28">
        <f>J109+S109</f>
        <v>0</v>
      </c>
      <c r="U109" s="24"/>
      <c r="V109" s="24"/>
      <c r="W109" s="24"/>
      <c r="X109" s="24"/>
      <c r="Y109" s="24"/>
      <c r="Z109" s="24"/>
      <c r="AA109" s="24"/>
      <c r="AB109" s="24"/>
      <c r="AC109" s="24"/>
    </row>
    <row r="110" spans="1:31">
      <c r="A110" s="47" t="s">
        <v>42</v>
      </c>
      <c r="B110" s="30">
        <v>24</v>
      </c>
      <c r="C110" s="30">
        <v>24</v>
      </c>
      <c r="D110" s="30">
        <v>20</v>
      </c>
      <c r="E110" s="28">
        <f t="shared" si="22"/>
        <v>68</v>
      </c>
      <c r="F110" s="30">
        <v>9.9</v>
      </c>
      <c r="G110" s="30">
        <v>0</v>
      </c>
      <c r="H110" s="30">
        <v>0</v>
      </c>
      <c r="I110" s="28">
        <f t="shared" si="23"/>
        <v>9.9</v>
      </c>
      <c r="J110" s="28">
        <f>E110+I110</f>
        <v>77.900000000000006</v>
      </c>
      <c r="K110" s="30">
        <v>0</v>
      </c>
      <c r="L110" s="30">
        <v>0</v>
      </c>
      <c r="M110" s="30">
        <v>0</v>
      </c>
      <c r="N110" s="28">
        <f t="shared" si="24"/>
        <v>0</v>
      </c>
      <c r="O110" s="30">
        <v>9.1999999999999993</v>
      </c>
      <c r="P110" s="30">
        <v>25</v>
      </c>
      <c r="Q110" s="30">
        <v>26.5</v>
      </c>
      <c r="R110" s="28">
        <f t="shared" si="25"/>
        <v>60.7</v>
      </c>
      <c r="S110" s="28">
        <f>N110+R110</f>
        <v>60.7</v>
      </c>
      <c r="T110" s="28">
        <f>J110+S110</f>
        <v>138.60000000000002</v>
      </c>
      <c r="U110" s="24"/>
      <c r="V110" s="24"/>
      <c r="W110" s="24"/>
      <c r="X110" s="24"/>
      <c r="Y110" s="24"/>
      <c r="Z110" s="24"/>
      <c r="AA110" s="24"/>
      <c r="AB110" s="24"/>
      <c r="AC110" s="24"/>
    </row>
    <row r="111" spans="1:31" hidden="1">
      <c r="A111" s="47"/>
      <c r="B111" s="30"/>
      <c r="C111" s="30"/>
      <c r="D111" s="30"/>
      <c r="E111" s="28">
        <f t="shared" si="22"/>
        <v>0</v>
      </c>
      <c r="F111" s="30"/>
      <c r="G111" s="30"/>
      <c r="H111" s="30"/>
      <c r="I111" s="28">
        <f t="shared" si="23"/>
        <v>0</v>
      </c>
      <c r="J111" s="28">
        <f>E111+I111</f>
        <v>0</v>
      </c>
      <c r="K111" s="30"/>
      <c r="L111" s="30"/>
      <c r="M111" s="30"/>
      <c r="N111" s="28">
        <f t="shared" si="24"/>
        <v>0</v>
      </c>
      <c r="O111" s="30">
        <v>0</v>
      </c>
      <c r="P111" s="30">
        <v>0</v>
      </c>
      <c r="Q111" s="30">
        <v>0</v>
      </c>
      <c r="R111" s="28">
        <f t="shared" si="25"/>
        <v>0</v>
      </c>
      <c r="S111" s="28">
        <f>N111+R111</f>
        <v>0</v>
      </c>
      <c r="T111" s="28">
        <f>J111+S111</f>
        <v>0</v>
      </c>
      <c r="U111" s="24"/>
      <c r="V111" s="24"/>
      <c r="W111" s="24"/>
      <c r="X111" s="24"/>
      <c r="Y111" s="24"/>
      <c r="Z111" s="24"/>
      <c r="AA111" s="24"/>
      <c r="AB111" s="24"/>
      <c r="AC111" s="24"/>
    </row>
    <row r="112" spans="1:31">
      <c r="A112" s="47" t="s">
        <v>53</v>
      </c>
      <c r="B112" s="30">
        <v>21</v>
      </c>
      <c r="C112" s="30">
        <v>21</v>
      </c>
      <c r="D112" s="30">
        <v>20.5</v>
      </c>
      <c r="E112" s="28">
        <f t="shared" si="22"/>
        <v>62.5</v>
      </c>
      <c r="F112" s="30">
        <v>5.3</v>
      </c>
      <c r="G112" s="30">
        <v>0</v>
      </c>
      <c r="H112" s="30">
        <v>0</v>
      </c>
      <c r="I112" s="28">
        <f t="shared" si="23"/>
        <v>5.3</v>
      </c>
      <c r="J112" s="28">
        <f>E112+I112</f>
        <v>67.8</v>
      </c>
      <c r="K112" s="30">
        <v>0</v>
      </c>
      <c r="L112" s="30">
        <v>0</v>
      </c>
      <c r="M112" s="30">
        <v>0</v>
      </c>
      <c r="N112" s="28">
        <f t="shared" si="24"/>
        <v>0</v>
      </c>
      <c r="O112" s="30">
        <v>8.1999999999999993</v>
      </c>
      <c r="P112" s="30">
        <v>21</v>
      </c>
      <c r="Q112" s="30">
        <v>23</v>
      </c>
      <c r="R112" s="28">
        <f t="shared" si="25"/>
        <v>52.2</v>
      </c>
      <c r="S112" s="28">
        <f>N112+R112</f>
        <v>52.2</v>
      </c>
      <c r="T112" s="28">
        <f>J112+S112</f>
        <v>120</v>
      </c>
      <c r="U112" s="24"/>
      <c r="V112" s="24"/>
      <c r="W112" s="24"/>
      <c r="X112" s="24"/>
      <c r="Y112" s="24"/>
      <c r="Z112" s="24"/>
      <c r="AA112" s="24"/>
      <c r="AB112" s="24"/>
      <c r="AC112" s="24"/>
    </row>
    <row r="113" spans="1:31" ht="15" hidden="1" customHeight="1">
      <c r="A113" s="48"/>
      <c r="B113" s="26"/>
      <c r="C113" s="26"/>
      <c r="D113" s="26"/>
      <c r="E113" s="26">
        <f>SUM(B113:D113)</f>
        <v>0</v>
      </c>
      <c r="F113" s="26"/>
      <c r="G113" s="26"/>
      <c r="H113" s="26"/>
      <c r="I113" s="26">
        <f>SUM(F113:H113)</f>
        <v>0</v>
      </c>
      <c r="J113" s="26"/>
      <c r="K113" s="26"/>
      <c r="L113" s="26"/>
      <c r="M113" s="26"/>
      <c r="N113" s="26">
        <f>SUM(K113:M113)</f>
        <v>0</v>
      </c>
      <c r="O113" s="26"/>
      <c r="P113" s="26"/>
      <c r="Q113" s="26"/>
      <c r="R113" s="26">
        <f>SUM(O113:Q113)</f>
        <v>0</v>
      </c>
      <c r="S113" s="26"/>
      <c r="T113" s="26">
        <f>SUM(E113,I113,N113,R113)</f>
        <v>0</v>
      </c>
      <c r="U113" s="24"/>
      <c r="V113" s="24"/>
      <c r="W113" s="24"/>
      <c r="X113" s="24"/>
      <c r="Y113" s="24"/>
      <c r="Z113" s="24"/>
      <c r="AA113" s="24"/>
      <c r="AB113" s="24"/>
      <c r="AC113" s="24"/>
    </row>
    <row r="114" spans="1:31" ht="15" hidden="1" customHeight="1">
      <c r="A114" s="31" t="s">
        <v>57</v>
      </c>
      <c r="B114" s="28">
        <f>SUM(B108:B112)</f>
        <v>57.6</v>
      </c>
      <c r="C114" s="28">
        <f t="shared" ref="C114:T114" si="27">SUM(C108:C112)</f>
        <v>57</v>
      </c>
      <c r="D114" s="28">
        <f t="shared" si="27"/>
        <v>52.5</v>
      </c>
      <c r="E114" s="28">
        <f t="shared" si="27"/>
        <v>167.1</v>
      </c>
      <c r="F114" s="28">
        <f t="shared" si="27"/>
        <v>19.600000000000001</v>
      </c>
      <c r="G114" s="28">
        <f t="shared" si="27"/>
        <v>0</v>
      </c>
      <c r="H114" s="28">
        <f t="shared" si="27"/>
        <v>0</v>
      </c>
      <c r="I114" s="28">
        <f t="shared" si="27"/>
        <v>19.600000000000001</v>
      </c>
      <c r="J114" s="28">
        <f>SUM(J108:J112)</f>
        <v>186.7</v>
      </c>
      <c r="K114" s="28">
        <f t="shared" si="27"/>
        <v>0</v>
      </c>
      <c r="L114" s="28">
        <f t="shared" si="27"/>
        <v>0</v>
      </c>
      <c r="M114" s="28">
        <f t="shared" si="27"/>
        <v>0</v>
      </c>
      <c r="N114" s="28">
        <f t="shared" si="27"/>
        <v>0</v>
      </c>
      <c r="O114" s="28">
        <f t="shared" si="27"/>
        <v>23.4</v>
      </c>
      <c r="P114" s="28">
        <f t="shared" si="27"/>
        <v>57</v>
      </c>
      <c r="Q114" s="28">
        <f t="shared" si="27"/>
        <v>64.5</v>
      </c>
      <c r="R114" s="28">
        <f t="shared" si="27"/>
        <v>144.9</v>
      </c>
      <c r="S114" s="28">
        <f>SUM(S108:S112)</f>
        <v>144.9</v>
      </c>
      <c r="T114" s="28">
        <f t="shared" si="27"/>
        <v>331.6</v>
      </c>
      <c r="U114" s="24"/>
      <c r="V114" s="24"/>
      <c r="W114" s="24"/>
      <c r="X114" s="24"/>
      <c r="Y114" s="24"/>
      <c r="Z114" s="24"/>
      <c r="AA114" s="24"/>
      <c r="AB114" s="24"/>
      <c r="AC114" s="24"/>
    </row>
    <row r="115" spans="1:31" s="34" customFormat="1">
      <c r="A115" s="29" t="s">
        <v>22</v>
      </c>
      <c r="B115" s="28">
        <f>B107+B114</f>
        <v>72.099999999999994</v>
      </c>
      <c r="C115" s="28">
        <f t="shared" ref="C115:T115" si="28">C107+C114</f>
        <v>73</v>
      </c>
      <c r="D115" s="28">
        <f t="shared" si="28"/>
        <v>68</v>
      </c>
      <c r="E115" s="28">
        <f t="shared" si="28"/>
        <v>213.1</v>
      </c>
      <c r="F115" s="28">
        <f t="shared" si="28"/>
        <v>30.900000000000002</v>
      </c>
      <c r="G115" s="28">
        <f t="shared" si="28"/>
        <v>0</v>
      </c>
      <c r="H115" s="28">
        <f t="shared" si="28"/>
        <v>0</v>
      </c>
      <c r="I115" s="28">
        <f t="shared" si="28"/>
        <v>30.900000000000002</v>
      </c>
      <c r="J115" s="28">
        <f>J107+J114</f>
        <v>244</v>
      </c>
      <c r="K115" s="28">
        <f t="shared" si="28"/>
        <v>0</v>
      </c>
      <c r="L115" s="28">
        <f t="shared" si="28"/>
        <v>0</v>
      </c>
      <c r="M115" s="28">
        <f t="shared" si="28"/>
        <v>0</v>
      </c>
      <c r="N115" s="28">
        <f t="shared" si="28"/>
        <v>0</v>
      </c>
      <c r="O115" s="28">
        <f t="shared" si="28"/>
        <v>33.4</v>
      </c>
      <c r="P115" s="28">
        <f t="shared" si="28"/>
        <v>74.5</v>
      </c>
      <c r="Q115" s="28">
        <f t="shared" si="28"/>
        <v>84.5</v>
      </c>
      <c r="R115" s="28">
        <f t="shared" si="28"/>
        <v>192.4</v>
      </c>
      <c r="S115" s="28">
        <f>S107+S114</f>
        <v>192.4</v>
      </c>
      <c r="T115" s="28">
        <f t="shared" si="28"/>
        <v>436.40000000000003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3"/>
      <c r="AE115" s="33"/>
    </row>
    <row r="116" spans="1:31" hidden="1">
      <c r="A116" s="43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4"/>
      <c r="V116" s="24"/>
      <c r="W116" s="24"/>
      <c r="X116" s="24"/>
      <c r="Y116" s="24"/>
      <c r="Z116" s="24"/>
      <c r="AA116" s="24"/>
      <c r="AB116" s="24"/>
      <c r="AC116" s="24"/>
    </row>
    <row r="117" spans="1:31" ht="22.5">
      <c r="B117" s="36"/>
      <c r="C117" s="36"/>
      <c r="D117" s="36"/>
      <c r="E117" s="36"/>
      <c r="F117" s="36"/>
      <c r="G117" s="36"/>
      <c r="H117" s="37" t="s">
        <v>73</v>
      </c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8"/>
      <c r="U117" s="49"/>
      <c r="V117" s="49"/>
      <c r="W117" s="49"/>
      <c r="X117" s="49"/>
      <c r="Y117" s="49"/>
      <c r="Z117" s="49"/>
      <c r="AA117" s="49"/>
      <c r="AB117" s="49"/>
      <c r="AC117" s="49"/>
      <c r="AD117" s="54"/>
      <c r="AE117" s="54"/>
    </row>
    <row r="118" spans="1:31" ht="13.5" hidden="1" customHeight="1">
      <c r="A118" s="88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9"/>
      <c r="V118" s="89"/>
      <c r="W118" s="89"/>
      <c r="X118" s="89"/>
      <c r="Y118" s="89"/>
      <c r="Z118" s="89"/>
      <c r="AA118" s="89"/>
      <c r="AB118" s="89"/>
      <c r="AC118" s="89"/>
      <c r="AD118" s="54"/>
      <c r="AE118" s="54"/>
    </row>
    <row r="119" spans="1:31" s="55" customFormat="1" ht="30.75" customHeight="1">
      <c r="A119" s="51" t="s">
        <v>70</v>
      </c>
      <c r="B119" s="27" t="s">
        <v>4</v>
      </c>
      <c r="C119" s="27" t="s">
        <v>5</v>
      </c>
      <c r="D119" s="27" t="s">
        <v>6</v>
      </c>
      <c r="E119" s="19" t="s">
        <v>7</v>
      </c>
      <c r="F119" s="27" t="s">
        <v>8</v>
      </c>
      <c r="G119" s="27" t="s">
        <v>9</v>
      </c>
      <c r="H119" s="27" t="s">
        <v>10</v>
      </c>
      <c r="I119" s="19" t="s">
        <v>11</v>
      </c>
      <c r="J119" s="19" t="s">
        <v>12</v>
      </c>
      <c r="K119" s="27" t="s">
        <v>13</v>
      </c>
      <c r="L119" s="27" t="s">
        <v>14</v>
      </c>
      <c r="M119" s="27" t="s">
        <v>15</v>
      </c>
      <c r="N119" s="19" t="s">
        <v>16</v>
      </c>
      <c r="O119" s="27" t="s">
        <v>17</v>
      </c>
      <c r="P119" s="27" t="s">
        <v>18</v>
      </c>
      <c r="Q119" s="27" t="s">
        <v>19</v>
      </c>
      <c r="R119" s="19" t="s">
        <v>20</v>
      </c>
      <c r="S119" s="19" t="s">
        <v>21</v>
      </c>
      <c r="T119" s="27" t="s">
        <v>22</v>
      </c>
      <c r="U119" s="52"/>
      <c r="V119" s="52"/>
      <c r="W119" s="52"/>
      <c r="X119" s="53"/>
      <c r="Y119" s="52"/>
      <c r="Z119" s="52"/>
      <c r="AA119" s="52"/>
      <c r="AB119" s="53"/>
      <c r="AC119" s="52"/>
      <c r="AD119" s="93"/>
      <c r="AE119" s="93"/>
    </row>
    <row r="120" spans="1:31" s="55" customFormat="1" ht="16.5" customHeight="1">
      <c r="A120" s="19">
        <v>1</v>
      </c>
      <c r="B120" s="30">
        <v>2</v>
      </c>
      <c r="C120" s="30">
        <v>3</v>
      </c>
      <c r="D120" s="30">
        <v>4</v>
      </c>
      <c r="E120" s="27">
        <v>5</v>
      </c>
      <c r="F120" s="30">
        <v>6</v>
      </c>
      <c r="G120" s="30">
        <v>7</v>
      </c>
      <c r="H120" s="30">
        <v>8</v>
      </c>
      <c r="I120" s="27">
        <v>9</v>
      </c>
      <c r="J120" s="27">
        <v>10</v>
      </c>
      <c r="K120" s="30">
        <v>11</v>
      </c>
      <c r="L120" s="30">
        <v>12</v>
      </c>
      <c r="M120" s="30">
        <v>13</v>
      </c>
      <c r="N120" s="27">
        <v>14</v>
      </c>
      <c r="O120" s="30">
        <v>15</v>
      </c>
      <c r="P120" s="26">
        <v>16</v>
      </c>
      <c r="Q120" s="26">
        <v>17</v>
      </c>
      <c r="R120" s="28">
        <v>18</v>
      </c>
      <c r="S120" s="28">
        <v>19</v>
      </c>
      <c r="T120" s="28">
        <v>20</v>
      </c>
      <c r="U120" s="60"/>
      <c r="V120" s="60"/>
      <c r="W120" s="60"/>
      <c r="X120" s="60"/>
      <c r="Y120" s="60"/>
      <c r="Z120" s="60"/>
      <c r="AA120" s="60"/>
      <c r="AB120" s="60"/>
      <c r="AC120" s="60"/>
      <c r="AD120" s="54"/>
      <c r="AE120" s="54"/>
    </row>
    <row r="121" spans="1:31" ht="15.75" customHeight="1">
      <c r="A121" s="25"/>
      <c r="B121" s="56" t="s">
        <v>74</v>
      </c>
      <c r="C121" s="57"/>
      <c r="D121" s="57"/>
      <c r="E121" s="58"/>
      <c r="F121" s="56" t="s">
        <v>74</v>
      </c>
      <c r="G121" s="57"/>
      <c r="H121" s="57"/>
      <c r="I121" s="58"/>
      <c r="J121" s="57"/>
      <c r="K121" s="56" t="s">
        <v>74</v>
      </c>
      <c r="L121" s="57"/>
      <c r="M121" s="57"/>
      <c r="N121" s="58"/>
      <c r="O121" s="56" t="s">
        <v>74</v>
      </c>
      <c r="P121" s="45"/>
      <c r="Q121" s="45"/>
      <c r="R121" s="46"/>
      <c r="S121" s="46"/>
      <c r="T121" s="59"/>
      <c r="U121" s="94"/>
      <c r="V121" s="94"/>
      <c r="W121" s="94"/>
      <c r="X121" s="94"/>
      <c r="Y121" s="94"/>
      <c r="Z121" s="95"/>
      <c r="AA121" s="95"/>
      <c r="AB121" s="95"/>
      <c r="AC121" s="60"/>
      <c r="AD121" s="54"/>
      <c r="AE121" s="54"/>
    </row>
    <row r="122" spans="1:31" ht="17.25" hidden="1" customHeight="1">
      <c r="A122" s="25" t="s">
        <v>26</v>
      </c>
      <c r="B122" s="26"/>
      <c r="C122" s="26"/>
      <c r="D122" s="26"/>
      <c r="E122" s="19">
        <f>SUM(B122:D122)</f>
        <v>0</v>
      </c>
      <c r="F122" s="26"/>
      <c r="G122" s="26">
        <v>0</v>
      </c>
      <c r="H122" s="26">
        <v>0</v>
      </c>
      <c r="I122" s="28">
        <f>SUM(F122:H122)</f>
        <v>0</v>
      </c>
      <c r="J122" s="28"/>
      <c r="K122" s="26">
        <v>0</v>
      </c>
      <c r="L122" s="26">
        <v>0</v>
      </c>
      <c r="M122" s="26">
        <v>0</v>
      </c>
      <c r="N122" s="28">
        <f>SUM(K122:M122)</f>
        <v>0</v>
      </c>
      <c r="O122" s="26"/>
      <c r="P122" s="26"/>
      <c r="Q122" s="26"/>
      <c r="R122" s="62">
        <f>SUM(O122:Q122)</f>
        <v>0</v>
      </c>
      <c r="S122" s="62"/>
      <c r="T122" s="28">
        <f>R122+N122+I122+E122</f>
        <v>0</v>
      </c>
      <c r="U122" s="60"/>
      <c r="V122" s="60"/>
      <c r="W122" s="60"/>
      <c r="X122" s="60"/>
      <c r="Y122" s="60"/>
      <c r="Z122" s="60"/>
      <c r="AA122" s="60"/>
      <c r="AB122" s="63"/>
      <c r="AC122" s="60"/>
      <c r="AD122" s="54"/>
      <c r="AE122" s="54"/>
    </row>
    <row r="123" spans="1:31" ht="18.75" hidden="1" customHeight="1">
      <c r="A123" s="25" t="s">
        <v>75</v>
      </c>
      <c r="B123" s="26">
        <v>0</v>
      </c>
      <c r="C123" s="26">
        <v>0</v>
      </c>
      <c r="D123" s="26">
        <v>0</v>
      </c>
      <c r="E123" s="19">
        <f t="shared" ref="E123:E136" si="29">SUM(B123:D123)</f>
        <v>0</v>
      </c>
      <c r="F123" s="26">
        <v>0</v>
      </c>
      <c r="G123" s="26">
        <v>0</v>
      </c>
      <c r="H123" s="26">
        <v>0</v>
      </c>
      <c r="I123" s="28">
        <f t="shared" ref="I123:I136" si="30">SUM(F123:H123)</f>
        <v>0</v>
      </c>
      <c r="J123" s="28"/>
      <c r="K123" s="26">
        <v>0</v>
      </c>
      <c r="L123" s="26">
        <v>0</v>
      </c>
      <c r="M123" s="26">
        <v>0</v>
      </c>
      <c r="N123" s="28">
        <f t="shared" ref="N123:N136" si="31">SUM(K123:M123)</f>
        <v>0</v>
      </c>
      <c r="O123" s="26">
        <v>0</v>
      </c>
      <c r="P123" s="26">
        <v>0</v>
      </c>
      <c r="Q123" s="26">
        <v>0</v>
      </c>
      <c r="R123" s="28">
        <f t="shared" ref="R123:R136" si="32">SUM(O123:Q123)</f>
        <v>0</v>
      </c>
      <c r="S123" s="28"/>
      <c r="T123" s="28">
        <v>0</v>
      </c>
      <c r="U123" s="60"/>
      <c r="V123" s="60"/>
      <c r="W123" s="60"/>
      <c r="X123" s="60"/>
      <c r="Y123" s="60"/>
      <c r="Z123" s="60"/>
      <c r="AA123" s="60"/>
      <c r="AB123" s="63"/>
      <c r="AC123" s="60"/>
      <c r="AD123" s="54"/>
      <c r="AE123" s="54"/>
    </row>
    <row r="124" spans="1:31" ht="15.75" hidden="1" customHeight="1">
      <c r="A124" s="25"/>
      <c r="B124" s="26"/>
      <c r="C124" s="26"/>
      <c r="D124" s="26"/>
      <c r="E124" s="19">
        <f t="shared" si="29"/>
        <v>0</v>
      </c>
      <c r="F124" s="26"/>
      <c r="G124" s="26">
        <v>0</v>
      </c>
      <c r="H124" s="26">
        <v>0</v>
      </c>
      <c r="I124" s="28">
        <f t="shared" si="30"/>
        <v>0</v>
      </c>
      <c r="J124" s="28"/>
      <c r="K124" s="26">
        <v>0</v>
      </c>
      <c r="L124" s="26">
        <v>0</v>
      </c>
      <c r="M124" s="26">
        <v>0</v>
      </c>
      <c r="N124" s="28">
        <f t="shared" si="31"/>
        <v>0</v>
      </c>
      <c r="O124" s="26">
        <v>0</v>
      </c>
      <c r="P124" s="26">
        <v>0</v>
      </c>
      <c r="Q124" s="26">
        <v>0</v>
      </c>
      <c r="R124" s="28">
        <f t="shared" si="32"/>
        <v>0</v>
      </c>
      <c r="S124" s="28"/>
      <c r="T124" s="28">
        <v>0</v>
      </c>
      <c r="U124" s="60"/>
      <c r="V124" s="60"/>
      <c r="W124" s="60"/>
      <c r="X124" s="60"/>
      <c r="Y124" s="60"/>
      <c r="Z124" s="60"/>
      <c r="AA124" s="60"/>
      <c r="AB124" s="63"/>
      <c r="AC124" s="60"/>
      <c r="AD124" s="54"/>
      <c r="AE124" s="54"/>
    </row>
    <row r="125" spans="1:31" ht="15.75" hidden="1" customHeight="1">
      <c r="A125" s="25"/>
      <c r="B125" s="26"/>
      <c r="C125" s="26"/>
      <c r="D125" s="26"/>
      <c r="E125" s="19">
        <f t="shared" si="29"/>
        <v>0</v>
      </c>
      <c r="F125" s="26"/>
      <c r="G125" s="26">
        <v>0</v>
      </c>
      <c r="H125" s="26">
        <v>0</v>
      </c>
      <c r="I125" s="28">
        <f t="shared" si="30"/>
        <v>0</v>
      </c>
      <c r="J125" s="28"/>
      <c r="K125" s="26">
        <v>0</v>
      </c>
      <c r="L125" s="26">
        <v>0</v>
      </c>
      <c r="M125" s="26">
        <v>0</v>
      </c>
      <c r="N125" s="28">
        <f t="shared" si="31"/>
        <v>0</v>
      </c>
      <c r="O125" s="26">
        <v>0</v>
      </c>
      <c r="P125" s="26">
        <v>0</v>
      </c>
      <c r="Q125" s="26">
        <v>0</v>
      </c>
      <c r="R125" s="28">
        <f t="shared" si="32"/>
        <v>0</v>
      </c>
      <c r="S125" s="28"/>
      <c r="T125" s="28">
        <v>0</v>
      </c>
      <c r="U125" s="60"/>
      <c r="V125" s="60"/>
      <c r="W125" s="60"/>
      <c r="X125" s="60"/>
      <c r="Y125" s="60"/>
      <c r="Z125" s="60"/>
      <c r="AA125" s="60"/>
      <c r="AB125" s="63"/>
      <c r="AC125" s="60"/>
      <c r="AD125" s="54"/>
      <c r="AE125" s="54"/>
    </row>
    <row r="126" spans="1:31" ht="15.75" hidden="1" customHeight="1">
      <c r="A126" s="25"/>
      <c r="B126" s="26"/>
      <c r="C126" s="26"/>
      <c r="D126" s="26"/>
      <c r="E126" s="19">
        <f t="shared" si="29"/>
        <v>0</v>
      </c>
      <c r="F126" s="26"/>
      <c r="G126" s="26">
        <v>0</v>
      </c>
      <c r="H126" s="26">
        <v>0</v>
      </c>
      <c r="I126" s="28">
        <f t="shared" si="30"/>
        <v>0</v>
      </c>
      <c r="J126" s="28"/>
      <c r="K126" s="26">
        <v>0</v>
      </c>
      <c r="L126" s="26">
        <v>0</v>
      </c>
      <c r="M126" s="26">
        <v>0</v>
      </c>
      <c r="N126" s="28">
        <f t="shared" si="31"/>
        <v>0</v>
      </c>
      <c r="O126" s="26">
        <v>0</v>
      </c>
      <c r="P126" s="26">
        <v>0</v>
      </c>
      <c r="Q126" s="26">
        <v>0</v>
      </c>
      <c r="R126" s="28">
        <f t="shared" si="32"/>
        <v>0</v>
      </c>
      <c r="S126" s="28"/>
      <c r="T126" s="28">
        <v>0</v>
      </c>
      <c r="U126" s="60"/>
      <c r="V126" s="60"/>
      <c r="W126" s="60"/>
      <c r="X126" s="60"/>
      <c r="Y126" s="60"/>
      <c r="Z126" s="60"/>
      <c r="AA126" s="60"/>
      <c r="AB126" s="63"/>
      <c r="AC126" s="60"/>
      <c r="AD126" s="54"/>
      <c r="AE126" s="54"/>
    </row>
    <row r="127" spans="1:31" ht="15.75" hidden="1" customHeight="1">
      <c r="A127" s="25"/>
      <c r="B127" s="26"/>
      <c r="C127" s="26"/>
      <c r="D127" s="26"/>
      <c r="E127" s="19">
        <f t="shared" si="29"/>
        <v>0</v>
      </c>
      <c r="F127" s="26"/>
      <c r="G127" s="26">
        <v>0</v>
      </c>
      <c r="H127" s="26">
        <v>0</v>
      </c>
      <c r="I127" s="28">
        <f t="shared" si="30"/>
        <v>0</v>
      </c>
      <c r="J127" s="28"/>
      <c r="K127" s="26">
        <v>0</v>
      </c>
      <c r="L127" s="26">
        <v>0</v>
      </c>
      <c r="M127" s="26">
        <v>0</v>
      </c>
      <c r="N127" s="28">
        <f t="shared" si="31"/>
        <v>0</v>
      </c>
      <c r="O127" s="26">
        <v>0</v>
      </c>
      <c r="P127" s="26">
        <v>0</v>
      </c>
      <c r="Q127" s="26">
        <v>0</v>
      </c>
      <c r="R127" s="28">
        <f t="shared" si="32"/>
        <v>0</v>
      </c>
      <c r="S127" s="28"/>
      <c r="T127" s="28">
        <v>0</v>
      </c>
      <c r="U127" s="60"/>
      <c r="V127" s="60"/>
      <c r="W127" s="60"/>
      <c r="X127" s="60"/>
      <c r="Y127" s="60"/>
      <c r="Z127" s="60"/>
      <c r="AA127" s="60"/>
      <c r="AB127" s="63"/>
      <c r="AC127" s="60"/>
      <c r="AD127" s="54"/>
      <c r="AE127" s="54"/>
    </row>
    <row r="128" spans="1:31" ht="15.75" hidden="1" customHeight="1">
      <c r="A128" s="25"/>
      <c r="B128" s="26"/>
      <c r="C128" s="26"/>
      <c r="D128" s="26"/>
      <c r="E128" s="19">
        <f t="shared" si="29"/>
        <v>0</v>
      </c>
      <c r="F128" s="26"/>
      <c r="G128" s="26">
        <v>0</v>
      </c>
      <c r="H128" s="26">
        <v>0</v>
      </c>
      <c r="I128" s="28">
        <f t="shared" si="30"/>
        <v>0</v>
      </c>
      <c r="J128" s="28"/>
      <c r="K128" s="26">
        <v>0</v>
      </c>
      <c r="L128" s="26">
        <v>0</v>
      </c>
      <c r="M128" s="26">
        <v>0</v>
      </c>
      <c r="N128" s="28">
        <f t="shared" si="31"/>
        <v>0</v>
      </c>
      <c r="O128" s="26">
        <v>0</v>
      </c>
      <c r="P128" s="26">
        <v>0</v>
      </c>
      <c r="Q128" s="26">
        <v>0</v>
      </c>
      <c r="R128" s="28">
        <f t="shared" si="32"/>
        <v>0</v>
      </c>
      <c r="S128" s="28"/>
      <c r="T128" s="28">
        <v>0</v>
      </c>
      <c r="U128" s="60"/>
      <c r="V128" s="60"/>
      <c r="W128" s="60"/>
      <c r="X128" s="60"/>
      <c r="Y128" s="60"/>
      <c r="Z128" s="60"/>
      <c r="AA128" s="60"/>
      <c r="AB128" s="63"/>
      <c r="AC128" s="60"/>
      <c r="AD128" s="54"/>
      <c r="AE128" s="54"/>
    </row>
    <row r="129" spans="1:31" ht="18.75" hidden="1" customHeight="1">
      <c r="A129" s="25"/>
      <c r="B129" s="26"/>
      <c r="C129" s="26"/>
      <c r="D129" s="26"/>
      <c r="E129" s="19">
        <f t="shared" si="29"/>
        <v>0</v>
      </c>
      <c r="F129" s="26"/>
      <c r="G129" s="26"/>
      <c r="H129" s="26"/>
      <c r="I129" s="28">
        <f t="shared" si="30"/>
        <v>0</v>
      </c>
      <c r="J129" s="28"/>
      <c r="K129" s="26">
        <v>0</v>
      </c>
      <c r="L129" s="26">
        <v>0</v>
      </c>
      <c r="M129" s="26">
        <v>0</v>
      </c>
      <c r="N129" s="28">
        <f t="shared" si="31"/>
        <v>0</v>
      </c>
      <c r="O129" s="26">
        <v>0</v>
      </c>
      <c r="P129" s="26">
        <v>0</v>
      </c>
      <c r="Q129" s="26">
        <v>0</v>
      </c>
      <c r="R129" s="28">
        <f t="shared" si="32"/>
        <v>0</v>
      </c>
      <c r="S129" s="28"/>
      <c r="T129" s="28">
        <v>0</v>
      </c>
      <c r="U129" s="60"/>
      <c r="V129" s="60"/>
      <c r="W129" s="60"/>
      <c r="X129" s="60"/>
      <c r="Y129" s="60"/>
      <c r="Z129" s="60"/>
      <c r="AA129" s="60"/>
      <c r="AB129" s="63"/>
      <c r="AC129" s="60"/>
      <c r="AD129" s="54"/>
      <c r="AE129" s="54"/>
    </row>
    <row r="130" spans="1:31" ht="18.75" hidden="1" customHeight="1">
      <c r="A130" s="25" t="s">
        <v>39</v>
      </c>
      <c r="B130" s="26">
        <v>0</v>
      </c>
      <c r="C130" s="26">
        <v>0</v>
      </c>
      <c r="D130" s="26">
        <v>0</v>
      </c>
      <c r="E130" s="19">
        <f t="shared" si="29"/>
        <v>0</v>
      </c>
      <c r="F130" s="26">
        <v>0</v>
      </c>
      <c r="G130" s="26">
        <v>0</v>
      </c>
      <c r="H130" s="26">
        <v>0</v>
      </c>
      <c r="I130" s="28">
        <f t="shared" si="30"/>
        <v>0</v>
      </c>
      <c r="J130" s="28"/>
      <c r="K130" s="26">
        <v>0</v>
      </c>
      <c r="L130" s="26">
        <v>0</v>
      </c>
      <c r="M130" s="26">
        <v>0</v>
      </c>
      <c r="N130" s="28">
        <f t="shared" si="31"/>
        <v>0</v>
      </c>
      <c r="O130" s="26">
        <v>0</v>
      </c>
      <c r="P130" s="26">
        <v>0</v>
      </c>
      <c r="Q130" s="26">
        <v>0</v>
      </c>
      <c r="R130" s="28">
        <f t="shared" si="32"/>
        <v>0</v>
      </c>
      <c r="S130" s="28"/>
      <c r="T130" s="28">
        <v>0</v>
      </c>
      <c r="U130" s="60"/>
      <c r="V130" s="60"/>
      <c r="W130" s="60"/>
      <c r="X130" s="60"/>
      <c r="Y130" s="60"/>
      <c r="Z130" s="60"/>
      <c r="AA130" s="60"/>
      <c r="AB130" s="63"/>
      <c r="AC130" s="60"/>
      <c r="AD130" s="54"/>
      <c r="AE130" s="54"/>
    </row>
    <row r="131" spans="1:31">
      <c r="A131" s="25" t="s">
        <v>40</v>
      </c>
      <c r="B131" s="26">
        <v>0.74</v>
      </c>
      <c r="C131" s="26">
        <v>1.48</v>
      </c>
      <c r="D131" s="26">
        <v>1.29</v>
      </c>
      <c r="E131" s="19">
        <f t="shared" si="29"/>
        <v>3.51</v>
      </c>
      <c r="F131" s="26">
        <v>1</v>
      </c>
      <c r="G131" s="26">
        <v>0</v>
      </c>
      <c r="H131" s="26">
        <v>0</v>
      </c>
      <c r="I131" s="28">
        <f t="shared" si="30"/>
        <v>1</v>
      </c>
      <c r="J131" s="28">
        <f>E131+I131</f>
        <v>4.51</v>
      </c>
      <c r="K131" s="26">
        <v>0</v>
      </c>
      <c r="L131" s="26">
        <v>0</v>
      </c>
      <c r="M131" s="26">
        <v>0</v>
      </c>
      <c r="N131" s="28">
        <f t="shared" si="31"/>
        <v>0</v>
      </c>
      <c r="O131" s="26">
        <v>0.8</v>
      </c>
      <c r="P131" s="26">
        <v>1.9</v>
      </c>
      <c r="Q131" s="26">
        <v>2</v>
      </c>
      <c r="R131" s="28">
        <f t="shared" si="32"/>
        <v>4.7</v>
      </c>
      <c r="S131" s="28">
        <f>N131+R131</f>
        <v>4.7</v>
      </c>
      <c r="T131" s="28">
        <f>J131+S131</f>
        <v>9.2100000000000009</v>
      </c>
      <c r="U131" s="60"/>
      <c r="V131" s="60"/>
      <c r="W131" s="60"/>
      <c r="X131" s="60"/>
      <c r="Y131" s="60"/>
      <c r="Z131" s="60"/>
      <c r="AA131" s="60"/>
      <c r="AB131" s="63"/>
      <c r="AC131" s="60"/>
      <c r="AD131" s="54"/>
      <c r="AE131" s="54"/>
    </row>
    <row r="132" spans="1:31" ht="18.75" hidden="1" customHeight="1">
      <c r="A132" s="25" t="s">
        <v>42</v>
      </c>
      <c r="B132" s="26">
        <v>0</v>
      </c>
      <c r="C132" s="26">
        <v>0</v>
      </c>
      <c r="D132" s="26">
        <v>0</v>
      </c>
      <c r="E132" s="19">
        <f t="shared" si="29"/>
        <v>0</v>
      </c>
      <c r="F132" s="26">
        <v>0</v>
      </c>
      <c r="G132" s="26">
        <v>0</v>
      </c>
      <c r="H132" s="26">
        <v>0</v>
      </c>
      <c r="I132" s="28">
        <f t="shared" si="30"/>
        <v>0</v>
      </c>
      <c r="J132" s="28">
        <f>E132+I132</f>
        <v>0</v>
      </c>
      <c r="K132" s="26">
        <v>0</v>
      </c>
      <c r="L132" s="26">
        <v>0</v>
      </c>
      <c r="M132" s="26">
        <v>0</v>
      </c>
      <c r="N132" s="28">
        <f t="shared" si="31"/>
        <v>0</v>
      </c>
      <c r="O132" s="26">
        <v>0</v>
      </c>
      <c r="P132" s="26">
        <v>0</v>
      </c>
      <c r="Q132" s="26">
        <v>0</v>
      </c>
      <c r="R132" s="28">
        <f t="shared" si="32"/>
        <v>0</v>
      </c>
      <c r="S132" s="28">
        <f>N132+R132</f>
        <v>0</v>
      </c>
      <c r="T132" s="28">
        <f>J132+S132</f>
        <v>0</v>
      </c>
      <c r="U132" s="60"/>
      <c r="V132" s="60"/>
      <c r="W132" s="60"/>
      <c r="X132" s="60"/>
      <c r="Y132" s="60"/>
      <c r="Z132" s="60"/>
      <c r="AA132" s="60"/>
      <c r="AB132" s="63"/>
      <c r="AC132" s="60"/>
      <c r="AD132" s="54"/>
      <c r="AE132" s="54"/>
    </row>
    <row r="133" spans="1:31">
      <c r="A133" s="25" t="s">
        <v>49</v>
      </c>
      <c r="B133" s="26">
        <v>2.4</v>
      </c>
      <c r="C133" s="26">
        <v>2.48</v>
      </c>
      <c r="D133" s="26">
        <v>1.93</v>
      </c>
      <c r="E133" s="19">
        <f t="shared" si="29"/>
        <v>6.81</v>
      </c>
      <c r="F133" s="26">
        <v>1.5</v>
      </c>
      <c r="G133" s="26">
        <v>0</v>
      </c>
      <c r="H133" s="26">
        <v>0</v>
      </c>
      <c r="I133" s="28">
        <f t="shared" si="30"/>
        <v>1.5</v>
      </c>
      <c r="J133" s="28">
        <f>E133+I133</f>
        <v>8.3099999999999987</v>
      </c>
      <c r="K133" s="26">
        <v>0</v>
      </c>
      <c r="L133" s="26">
        <v>0</v>
      </c>
      <c r="M133" s="26">
        <v>0</v>
      </c>
      <c r="N133" s="28">
        <f t="shared" si="31"/>
        <v>0</v>
      </c>
      <c r="O133" s="26">
        <v>1</v>
      </c>
      <c r="P133" s="26">
        <v>1.9</v>
      </c>
      <c r="Q133" s="26">
        <v>2.4</v>
      </c>
      <c r="R133" s="28">
        <f t="shared" si="32"/>
        <v>5.3</v>
      </c>
      <c r="S133" s="28">
        <f>N133+R133</f>
        <v>5.3</v>
      </c>
      <c r="T133" s="28">
        <f>J133+S133</f>
        <v>13.61</v>
      </c>
      <c r="U133" s="60"/>
      <c r="V133" s="60"/>
      <c r="W133" s="60"/>
      <c r="X133" s="60"/>
      <c r="Y133" s="60"/>
      <c r="Z133" s="60"/>
      <c r="AA133" s="60"/>
      <c r="AB133" s="63"/>
      <c r="AC133" s="60"/>
      <c r="AD133" s="54"/>
      <c r="AE133" s="54"/>
    </row>
    <row r="134" spans="1:31" ht="18.75" customHeight="1">
      <c r="A134" s="25" t="s">
        <v>53</v>
      </c>
      <c r="B134" s="26">
        <v>0</v>
      </c>
      <c r="C134" s="26">
        <v>0</v>
      </c>
      <c r="D134" s="26">
        <v>0</v>
      </c>
      <c r="E134" s="19">
        <f t="shared" si="29"/>
        <v>0</v>
      </c>
      <c r="F134" s="26">
        <v>0</v>
      </c>
      <c r="G134" s="26">
        <v>0</v>
      </c>
      <c r="H134" s="26">
        <v>0</v>
      </c>
      <c r="I134" s="28">
        <f t="shared" si="30"/>
        <v>0</v>
      </c>
      <c r="J134" s="28">
        <f>E134+I134</f>
        <v>0</v>
      </c>
      <c r="K134" s="26">
        <v>0</v>
      </c>
      <c r="L134" s="26">
        <v>0</v>
      </c>
      <c r="M134" s="26">
        <v>0</v>
      </c>
      <c r="N134" s="28">
        <f t="shared" si="31"/>
        <v>0</v>
      </c>
      <c r="O134" s="26">
        <v>0</v>
      </c>
      <c r="P134" s="26">
        <v>0</v>
      </c>
      <c r="Q134" s="26">
        <v>0</v>
      </c>
      <c r="R134" s="28">
        <f t="shared" si="32"/>
        <v>0</v>
      </c>
      <c r="S134" s="28">
        <f>N134+R134</f>
        <v>0</v>
      </c>
      <c r="T134" s="28">
        <f>J134+S134</f>
        <v>0</v>
      </c>
      <c r="U134" s="60"/>
      <c r="V134" s="60"/>
      <c r="W134" s="60"/>
      <c r="X134" s="60"/>
      <c r="Y134" s="60"/>
      <c r="Z134" s="60"/>
      <c r="AA134" s="60"/>
      <c r="AB134" s="63"/>
      <c r="AC134" s="60"/>
      <c r="AD134" s="54"/>
      <c r="AE134" s="54"/>
    </row>
    <row r="135" spans="1:31" ht="15.75" hidden="1" customHeight="1">
      <c r="A135" s="31" t="s">
        <v>54</v>
      </c>
      <c r="B135" s="28">
        <f>SUM(B130:B134)</f>
        <v>3.1399999999999997</v>
      </c>
      <c r="C135" s="28">
        <f t="shared" ref="C135:T135" si="33">SUM(C130:C134)</f>
        <v>3.96</v>
      </c>
      <c r="D135" s="28">
        <f t="shared" si="33"/>
        <v>3.2199999999999998</v>
      </c>
      <c r="E135" s="28">
        <f t="shared" si="33"/>
        <v>10.32</v>
      </c>
      <c r="F135" s="28">
        <f t="shared" si="33"/>
        <v>2.5</v>
      </c>
      <c r="G135" s="28">
        <f t="shared" si="33"/>
        <v>0</v>
      </c>
      <c r="H135" s="28">
        <f t="shared" si="33"/>
        <v>0</v>
      </c>
      <c r="I135" s="28">
        <f t="shared" si="33"/>
        <v>2.5</v>
      </c>
      <c r="J135" s="28">
        <f t="shared" si="33"/>
        <v>12.819999999999999</v>
      </c>
      <c r="K135" s="28">
        <f t="shared" si="33"/>
        <v>0</v>
      </c>
      <c r="L135" s="28">
        <f t="shared" si="33"/>
        <v>0</v>
      </c>
      <c r="M135" s="28">
        <f t="shared" si="33"/>
        <v>0</v>
      </c>
      <c r="N135" s="28">
        <f t="shared" si="33"/>
        <v>0</v>
      </c>
      <c r="O135" s="28">
        <f t="shared" si="33"/>
        <v>1.8</v>
      </c>
      <c r="P135" s="28">
        <f t="shared" si="33"/>
        <v>3.8</v>
      </c>
      <c r="Q135" s="28">
        <f t="shared" si="33"/>
        <v>4.4000000000000004</v>
      </c>
      <c r="R135" s="28">
        <f t="shared" si="33"/>
        <v>10</v>
      </c>
      <c r="S135" s="28">
        <f t="shared" si="33"/>
        <v>10</v>
      </c>
      <c r="T135" s="28">
        <f t="shared" si="33"/>
        <v>22.82</v>
      </c>
      <c r="U135" s="60"/>
      <c r="V135" s="60"/>
      <c r="W135" s="60"/>
      <c r="X135" s="60"/>
      <c r="Y135" s="60"/>
      <c r="Z135" s="60"/>
      <c r="AA135" s="60"/>
      <c r="AB135" s="63"/>
      <c r="AC135" s="60"/>
      <c r="AD135" s="54"/>
      <c r="AE135" s="54"/>
    </row>
    <row r="136" spans="1:31" ht="30">
      <c r="A136" s="64" t="s">
        <v>55</v>
      </c>
      <c r="B136" s="30">
        <v>11.59</v>
      </c>
      <c r="C136" s="30">
        <v>9.23</v>
      </c>
      <c r="D136" s="30">
        <v>7.56</v>
      </c>
      <c r="E136" s="19">
        <f t="shared" si="29"/>
        <v>28.38</v>
      </c>
      <c r="F136" s="30">
        <v>6.8</v>
      </c>
      <c r="G136" s="30">
        <v>0</v>
      </c>
      <c r="H136" s="30">
        <v>0</v>
      </c>
      <c r="I136" s="27">
        <f t="shared" si="30"/>
        <v>6.8</v>
      </c>
      <c r="J136" s="27">
        <f>E136+I136</f>
        <v>35.18</v>
      </c>
      <c r="K136" s="30">
        <v>0</v>
      </c>
      <c r="L136" s="30">
        <v>0</v>
      </c>
      <c r="M136" s="30">
        <v>0</v>
      </c>
      <c r="N136" s="27">
        <f t="shared" si="31"/>
        <v>0</v>
      </c>
      <c r="O136" s="30">
        <v>4.8</v>
      </c>
      <c r="P136" s="30">
        <v>5.5</v>
      </c>
      <c r="Q136" s="30">
        <v>5.5</v>
      </c>
      <c r="R136" s="27">
        <f t="shared" si="32"/>
        <v>15.8</v>
      </c>
      <c r="S136" s="27">
        <f>N136+R136</f>
        <v>15.8</v>
      </c>
      <c r="T136" s="27">
        <f>J136+S136</f>
        <v>50.980000000000004</v>
      </c>
      <c r="U136" s="60"/>
      <c r="V136" s="60"/>
      <c r="W136" s="60"/>
      <c r="X136" s="60"/>
      <c r="Y136" s="60"/>
      <c r="Z136" s="60"/>
      <c r="AA136" s="60"/>
      <c r="AB136" s="63"/>
      <c r="AC136" s="60"/>
      <c r="AD136" s="54"/>
      <c r="AE136" s="54"/>
    </row>
    <row r="137" spans="1:31" s="34" customFormat="1">
      <c r="A137" s="29" t="s">
        <v>22</v>
      </c>
      <c r="B137" s="28">
        <f>B135+B136</f>
        <v>14.73</v>
      </c>
      <c r="C137" s="28">
        <f t="shared" ref="C137:T137" si="34">C135+C136</f>
        <v>13.190000000000001</v>
      </c>
      <c r="D137" s="28">
        <f t="shared" si="34"/>
        <v>10.78</v>
      </c>
      <c r="E137" s="28">
        <f t="shared" si="34"/>
        <v>38.700000000000003</v>
      </c>
      <c r="F137" s="28">
        <f t="shared" si="34"/>
        <v>9.3000000000000007</v>
      </c>
      <c r="G137" s="28">
        <f t="shared" si="34"/>
        <v>0</v>
      </c>
      <c r="H137" s="28">
        <f t="shared" si="34"/>
        <v>0</v>
      </c>
      <c r="I137" s="28">
        <f t="shared" si="34"/>
        <v>9.3000000000000007</v>
      </c>
      <c r="J137" s="28">
        <f t="shared" si="34"/>
        <v>48</v>
      </c>
      <c r="K137" s="28">
        <f t="shared" si="34"/>
        <v>0</v>
      </c>
      <c r="L137" s="28">
        <f t="shared" si="34"/>
        <v>0</v>
      </c>
      <c r="M137" s="28">
        <f t="shared" si="34"/>
        <v>0</v>
      </c>
      <c r="N137" s="28">
        <f t="shared" si="34"/>
        <v>0</v>
      </c>
      <c r="O137" s="28">
        <f t="shared" si="34"/>
        <v>6.6</v>
      </c>
      <c r="P137" s="28">
        <f t="shared" si="34"/>
        <v>9.3000000000000007</v>
      </c>
      <c r="Q137" s="28">
        <f t="shared" si="34"/>
        <v>9.9</v>
      </c>
      <c r="R137" s="28">
        <f t="shared" si="34"/>
        <v>25.8</v>
      </c>
      <c r="S137" s="28">
        <f t="shared" si="34"/>
        <v>25.8</v>
      </c>
      <c r="T137" s="28">
        <f t="shared" si="34"/>
        <v>73.800000000000011</v>
      </c>
      <c r="U137" s="52"/>
      <c r="V137" s="52"/>
      <c r="W137" s="52"/>
      <c r="X137" s="52"/>
      <c r="Y137" s="52"/>
      <c r="Z137" s="52"/>
      <c r="AA137" s="52"/>
      <c r="AB137" s="52"/>
      <c r="AC137" s="52"/>
      <c r="AD137" s="65"/>
      <c r="AE137" s="65"/>
    </row>
    <row r="138" spans="1:31" s="39" customFormat="1" ht="18" customHeight="1">
      <c r="B138" s="66"/>
      <c r="C138" s="66"/>
      <c r="D138" s="66"/>
      <c r="E138" s="66"/>
      <c r="F138" s="66"/>
      <c r="G138" s="66"/>
      <c r="H138" s="67" t="s">
        <v>76</v>
      </c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8"/>
      <c r="U138" s="61"/>
      <c r="V138" s="61"/>
      <c r="W138" s="61"/>
      <c r="X138" s="61"/>
      <c r="Y138" s="61"/>
      <c r="Z138" s="61"/>
      <c r="AA138" s="61"/>
      <c r="AB138" s="61"/>
      <c r="AC138" s="61"/>
      <c r="AD138" s="54"/>
      <c r="AE138" s="54"/>
    </row>
    <row r="139" spans="1:31" s="24" customFormat="1" ht="46.5" customHeight="1">
      <c r="A139" s="27" t="s">
        <v>61</v>
      </c>
      <c r="B139" s="27" t="s">
        <v>4</v>
      </c>
      <c r="C139" s="27" t="s">
        <v>5</v>
      </c>
      <c r="D139" s="27" t="s">
        <v>6</v>
      </c>
      <c r="E139" s="19" t="s">
        <v>7</v>
      </c>
      <c r="F139" s="27" t="s">
        <v>8</v>
      </c>
      <c r="G139" s="27" t="s">
        <v>9</v>
      </c>
      <c r="H139" s="27" t="s">
        <v>10</v>
      </c>
      <c r="I139" s="19" t="s">
        <v>11</v>
      </c>
      <c r="J139" s="19" t="s">
        <v>12</v>
      </c>
      <c r="K139" s="30" t="s">
        <v>13</v>
      </c>
      <c r="L139" s="30" t="s">
        <v>14</v>
      </c>
      <c r="M139" s="30" t="s">
        <v>15</v>
      </c>
      <c r="N139" s="19" t="s">
        <v>16</v>
      </c>
      <c r="O139" s="30" t="s">
        <v>17</v>
      </c>
      <c r="P139" s="30" t="s">
        <v>18</v>
      </c>
      <c r="Q139" s="30" t="s">
        <v>19</v>
      </c>
      <c r="R139" s="19" t="s">
        <v>20</v>
      </c>
      <c r="S139" s="19" t="s">
        <v>21</v>
      </c>
      <c r="T139" s="27" t="s">
        <v>22</v>
      </c>
      <c r="AD139" s="4"/>
      <c r="AE139" s="4"/>
    </row>
    <row r="140" spans="1:31" s="16" customFormat="1" ht="15" customHeight="1">
      <c r="A140" s="13">
        <v>1</v>
      </c>
      <c r="B140" s="12">
        <v>2</v>
      </c>
      <c r="C140" s="12">
        <v>3</v>
      </c>
      <c r="D140" s="12">
        <v>4</v>
      </c>
      <c r="E140" s="13">
        <v>5</v>
      </c>
      <c r="F140" s="12">
        <v>6</v>
      </c>
      <c r="G140" s="12">
        <v>7</v>
      </c>
      <c r="H140" s="12">
        <v>8</v>
      </c>
      <c r="I140" s="13">
        <v>9</v>
      </c>
      <c r="J140" s="13">
        <v>10</v>
      </c>
      <c r="K140" s="12">
        <v>11</v>
      </c>
      <c r="L140" s="12">
        <v>12</v>
      </c>
      <c r="M140" s="12">
        <v>13</v>
      </c>
      <c r="N140" s="13">
        <v>14</v>
      </c>
      <c r="O140" s="12">
        <v>15</v>
      </c>
      <c r="P140" s="12">
        <v>16</v>
      </c>
      <c r="Q140" s="12">
        <v>17</v>
      </c>
      <c r="R140" s="13">
        <v>18</v>
      </c>
      <c r="S140" s="13">
        <v>19</v>
      </c>
      <c r="T140" s="13">
        <v>20</v>
      </c>
      <c r="AD140" s="17"/>
      <c r="AE140" s="17"/>
    </row>
    <row r="141" spans="1:31" s="69" customFormat="1" ht="14.25" customHeight="1">
      <c r="A141" s="47"/>
      <c r="B141" s="20" t="s">
        <v>66</v>
      </c>
      <c r="C141" s="21"/>
      <c r="D141" s="21"/>
      <c r="E141" s="22"/>
      <c r="F141" s="20" t="s">
        <v>66</v>
      </c>
      <c r="G141" s="21"/>
      <c r="H141" s="21"/>
      <c r="I141" s="22"/>
      <c r="J141" s="21"/>
      <c r="K141" s="20" t="s">
        <v>66</v>
      </c>
      <c r="L141" s="21"/>
      <c r="M141" s="21"/>
      <c r="N141" s="22"/>
      <c r="O141" s="20" t="s">
        <v>66</v>
      </c>
      <c r="P141" s="21"/>
      <c r="Q141" s="21"/>
      <c r="R141" s="22"/>
      <c r="S141" s="22"/>
      <c r="T141" s="40"/>
      <c r="U141" s="24"/>
      <c r="V141" s="24"/>
      <c r="W141" s="24"/>
      <c r="X141" s="24"/>
      <c r="Y141" s="24"/>
      <c r="Z141" s="24"/>
      <c r="AA141" s="24"/>
      <c r="AB141" s="24"/>
      <c r="AC141" s="24"/>
      <c r="AD141" s="4"/>
      <c r="AE141" s="4"/>
    </row>
    <row r="142" spans="1:31" s="69" customFormat="1">
      <c r="A142" s="47" t="s">
        <v>24</v>
      </c>
      <c r="B142" s="30">
        <v>98</v>
      </c>
      <c r="C142" s="30">
        <v>89</v>
      </c>
      <c r="D142" s="30">
        <v>67</v>
      </c>
      <c r="E142" s="27">
        <f>SUM(B142:D142)</f>
        <v>254</v>
      </c>
      <c r="F142" s="30">
        <v>55</v>
      </c>
      <c r="G142" s="30">
        <v>64</v>
      </c>
      <c r="H142" s="30">
        <v>47</v>
      </c>
      <c r="I142" s="27">
        <f>SUM(F142:H142)</f>
        <v>166</v>
      </c>
      <c r="J142" s="28">
        <f>E142+I142</f>
        <v>420</v>
      </c>
      <c r="K142" s="30">
        <v>22.45</v>
      </c>
      <c r="L142" s="30">
        <v>26</v>
      </c>
      <c r="M142" s="30">
        <v>53</v>
      </c>
      <c r="N142" s="27">
        <f>SUM(K142:M142)</f>
        <v>101.45</v>
      </c>
      <c r="O142" s="30">
        <v>87.8</v>
      </c>
      <c r="P142" s="30">
        <v>46</v>
      </c>
      <c r="Q142" s="30">
        <v>120</v>
      </c>
      <c r="R142" s="27">
        <f>SUM(O142:Q142)</f>
        <v>253.8</v>
      </c>
      <c r="S142" s="28">
        <f>N142+R142</f>
        <v>355.25</v>
      </c>
      <c r="T142" s="28">
        <f>J142+S142</f>
        <v>775.25</v>
      </c>
      <c r="U142" s="24"/>
      <c r="V142" s="24"/>
      <c r="W142" s="24"/>
      <c r="X142" s="24"/>
      <c r="Y142" s="24"/>
      <c r="Z142" s="24"/>
      <c r="AA142" s="24"/>
      <c r="AB142" s="24"/>
      <c r="AC142" s="24"/>
      <c r="AD142" s="4"/>
      <c r="AE142" s="4"/>
    </row>
    <row r="143" spans="1:31" s="69" customFormat="1">
      <c r="A143" s="47" t="s">
        <v>26</v>
      </c>
      <c r="B143" s="30">
        <v>26</v>
      </c>
      <c r="C143" s="30">
        <v>68</v>
      </c>
      <c r="D143" s="30">
        <v>129.75</v>
      </c>
      <c r="E143" s="27">
        <f>SUM(B143:D143)</f>
        <v>223.75</v>
      </c>
      <c r="F143" s="30">
        <v>119</v>
      </c>
      <c r="G143" s="30">
        <v>65</v>
      </c>
      <c r="H143" s="30">
        <v>45</v>
      </c>
      <c r="I143" s="27">
        <f>SUM(F143:H143)</f>
        <v>229</v>
      </c>
      <c r="J143" s="28">
        <f>E143+I143</f>
        <v>452.75</v>
      </c>
      <c r="K143" s="30">
        <v>88</v>
      </c>
      <c r="L143" s="30">
        <v>88</v>
      </c>
      <c r="M143" s="30">
        <v>89</v>
      </c>
      <c r="N143" s="27">
        <f>SUM(K143:M143)</f>
        <v>265</v>
      </c>
      <c r="O143" s="30">
        <v>82</v>
      </c>
      <c r="P143" s="30">
        <v>147</v>
      </c>
      <c r="Q143" s="30">
        <v>70</v>
      </c>
      <c r="R143" s="27">
        <f>SUM(O143:Q143)</f>
        <v>299</v>
      </c>
      <c r="S143" s="28">
        <f t="shared" ref="S143:S154" si="35">N143+R143</f>
        <v>564</v>
      </c>
      <c r="T143" s="28">
        <f t="shared" ref="T143:T154" si="36">J143+S143</f>
        <v>1016.75</v>
      </c>
      <c r="U143" s="24"/>
      <c r="V143" s="24"/>
      <c r="W143" s="24"/>
      <c r="X143" s="24"/>
      <c r="Y143" s="24"/>
      <c r="Z143" s="24"/>
      <c r="AA143" s="24"/>
      <c r="AB143" s="24"/>
      <c r="AC143" s="24"/>
      <c r="AD143" s="4"/>
      <c r="AE143" s="4"/>
    </row>
    <row r="144" spans="1:31" s="69" customFormat="1" hidden="1">
      <c r="A144" s="31" t="s">
        <v>37</v>
      </c>
      <c r="B144" s="27">
        <f>SUM(B142:B143)</f>
        <v>124</v>
      </c>
      <c r="C144" s="27">
        <f t="shared" ref="C144:T144" si="37">SUM(C142:C143)</f>
        <v>157</v>
      </c>
      <c r="D144" s="27">
        <f t="shared" si="37"/>
        <v>196.75</v>
      </c>
      <c r="E144" s="27">
        <f t="shared" si="37"/>
        <v>477.75</v>
      </c>
      <c r="F144" s="27">
        <f t="shared" si="37"/>
        <v>174</v>
      </c>
      <c r="G144" s="27">
        <f t="shared" si="37"/>
        <v>129</v>
      </c>
      <c r="H144" s="27">
        <f t="shared" si="37"/>
        <v>92</v>
      </c>
      <c r="I144" s="27">
        <f t="shared" si="37"/>
        <v>395</v>
      </c>
      <c r="J144" s="27">
        <f t="shared" si="37"/>
        <v>872.75</v>
      </c>
      <c r="K144" s="27">
        <f t="shared" si="37"/>
        <v>110.45</v>
      </c>
      <c r="L144" s="27">
        <f t="shared" si="37"/>
        <v>114</v>
      </c>
      <c r="M144" s="27">
        <f t="shared" si="37"/>
        <v>142</v>
      </c>
      <c r="N144" s="27">
        <f t="shared" si="37"/>
        <v>366.45</v>
      </c>
      <c r="O144" s="27">
        <f t="shared" si="37"/>
        <v>169.8</v>
      </c>
      <c r="P144" s="27">
        <f t="shared" si="37"/>
        <v>193</v>
      </c>
      <c r="Q144" s="27">
        <f t="shared" si="37"/>
        <v>190</v>
      </c>
      <c r="R144" s="27">
        <f t="shared" si="37"/>
        <v>552.79999999999995</v>
      </c>
      <c r="S144" s="27">
        <f t="shared" si="37"/>
        <v>919.25</v>
      </c>
      <c r="T144" s="27">
        <f t="shared" si="37"/>
        <v>1792</v>
      </c>
      <c r="U144" s="24"/>
      <c r="V144" s="24"/>
      <c r="W144" s="24"/>
      <c r="X144" s="24"/>
      <c r="Y144" s="24"/>
      <c r="Z144" s="24"/>
      <c r="AA144" s="24"/>
      <c r="AB144" s="24"/>
      <c r="AC144" s="24"/>
      <c r="AD144" s="4"/>
      <c r="AE144" s="4"/>
    </row>
    <row r="145" spans="1:31" s="69" customFormat="1">
      <c r="A145" s="47" t="s">
        <v>38</v>
      </c>
      <c r="B145" s="30">
        <v>40</v>
      </c>
      <c r="C145" s="30">
        <v>63</v>
      </c>
      <c r="D145" s="30">
        <v>13</v>
      </c>
      <c r="E145" s="27">
        <f>SUM(B145:D145)</f>
        <v>116</v>
      </c>
      <c r="F145" s="30">
        <v>70</v>
      </c>
      <c r="G145" s="30">
        <v>70</v>
      </c>
      <c r="H145" s="30">
        <v>70</v>
      </c>
      <c r="I145" s="27">
        <f t="shared" ref="I145:I154" si="38">SUM(F145:H145)</f>
        <v>210</v>
      </c>
      <c r="J145" s="28">
        <f>E145+I145</f>
        <v>326</v>
      </c>
      <c r="K145" s="30">
        <v>70</v>
      </c>
      <c r="L145" s="30">
        <v>65</v>
      </c>
      <c r="M145" s="30">
        <v>55</v>
      </c>
      <c r="N145" s="27">
        <f t="shared" ref="N145:N154" si="39">SUM(K145:M145)</f>
        <v>190</v>
      </c>
      <c r="O145" s="30">
        <v>58</v>
      </c>
      <c r="P145" s="30">
        <v>70</v>
      </c>
      <c r="Q145" s="30">
        <v>70</v>
      </c>
      <c r="R145" s="27">
        <f t="shared" ref="R145:R154" si="40">SUM(O145:Q145)</f>
        <v>198</v>
      </c>
      <c r="S145" s="28">
        <f t="shared" si="35"/>
        <v>388</v>
      </c>
      <c r="T145" s="28">
        <f t="shared" si="36"/>
        <v>714</v>
      </c>
      <c r="U145" s="24"/>
      <c r="V145" s="24"/>
      <c r="W145" s="24"/>
      <c r="X145" s="24"/>
      <c r="Y145" s="24"/>
      <c r="Z145" s="24"/>
      <c r="AA145" s="24"/>
      <c r="AB145" s="24"/>
      <c r="AC145" s="24"/>
      <c r="AD145" s="4"/>
      <c r="AE145" s="4"/>
    </row>
    <row r="146" spans="1:31" s="69" customFormat="1">
      <c r="A146" s="47" t="s">
        <v>43</v>
      </c>
      <c r="B146" s="30">
        <v>87</v>
      </c>
      <c r="C146" s="30">
        <v>20</v>
      </c>
      <c r="D146" s="30">
        <v>78</v>
      </c>
      <c r="E146" s="27">
        <f>SUM(B146:D146)</f>
        <v>185</v>
      </c>
      <c r="F146" s="30">
        <v>80</v>
      </c>
      <c r="G146" s="30">
        <v>80</v>
      </c>
      <c r="H146" s="30">
        <v>147</v>
      </c>
      <c r="I146" s="27">
        <f t="shared" si="38"/>
        <v>307</v>
      </c>
      <c r="J146" s="28">
        <f t="shared" ref="J146:J154" si="41">E146+I146</f>
        <v>492</v>
      </c>
      <c r="K146" s="30">
        <v>90</v>
      </c>
      <c r="L146" s="30">
        <v>90</v>
      </c>
      <c r="M146" s="30">
        <v>90</v>
      </c>
      <c r="N146" s="27">
        <f t="shared" si="39"/>
        <v>270</v>
      </c>
      <c r="O146" s="30">
        <v>90</v>
      </c>
      <c r="P146" s="30">
        <v>90</v>
      </c>
      <c r="Q146" s="30">
        <v>90</v>
      </c>
      <c r="R146" s="27">
        <f t="shared" si="40"/>
        <v>270</v>
      </c>
      <c r="S146" s="28">
        <f t="shared" si="35"/>
        <v>540</v>
      </c>
      <c r="T146" s="28">
        <f t="shared" si="36"/>
        <v>1032</v>
      </c>
      <c r="U146" s="24"/>
      <c r="V146" s="24"/>
      <c r="W146" s="24"/>
      <c r="X146" s="24"/>
      <c r="Y146" s="24"/>
      <c r="Z146" s="24"/>
      <c r="AA146" s="24"/>
      <c r="AB146" s="24"/>
      <c r="AC146" s="24"/>
      <c r="AD146" s="4"/>
      <c r="AE146" s="4"/>
    </row>
    <row r="147" spans="1:31" s="69" customFormat="1">
      <c r="A147" s="47" t="s">
        <v>44</v>
      </c>
      <c r="B147" s="30">
        <v>80</v>
      </c>
      <c r="C147" s="30">
        <v>80</v>
      </c>
      <c r="D147" s="30">
        <v>80</v>
      </c>
      <c r="E147" s="27">
        <f>SUM(B147:D147)</f>
        <v>240</v>
      </c>
      <c r="F147" s="30">
        <v>86</v>
      </c>
      <c r="G147" s="30">
        <v>63</v>
      </c>
      <c r="H147" s="30">
        <v>77</v>
      </c>
      <c r="I147" s="27">
        <f t="shared" si="38"/>
        <v>226</v>
      </c>
      <c r="J147" s="28">
        <f t="shared" si="41"/>
        <v>466</v>
      </c>
      <c r="K147" s="30">
        <v>95</v>
      </c>
      <c r="L147" s="30">
        <v>100</v>
      </c>
      <c r="M147" s="30">
        <v>100</v>
      </c>
      <c r="N147" s="27">
        <f t="shared" si="39"/>
        <v>295</v>
      </c>
      <c r="O147" s="30">
        <v>100</v>
      </c>
      <c r="P147" s="30">
        <v>100</v>
      </c>
      <c r="Q147" s="30">
        <v>100</v>
      </c>
      <c r="R147" s="27">
        <f t="shared" si="40"/>
        <v>300</v>
      </c>
      <c r="S147" s="28">
        <f t="shared" si="35"/>
        <v>595</v>
      </c>
      <c r="T147" s="28">
        <f t="shared" si="36"/>
        <v>1061</v>
      </c>
      <c r="U147" s="24"/>
      <c r="V147" s="24"/>
      <c r="W147" s="24"/>
      <c r="X147" s="24"/>
      <c r="Y147" s="24"/>
      <c r="Z147" s="24"/>
      <c r="AA147" s="24"/>
      <c r="AB147" s="24"/>
      <c r="AC147" s="24"/>
      <c r="AD147" s="4"/>
      <c r="AE147" s="4"/>
    </row>
    <row r="148" spans="1:31" s="69" customFormat="1">
      <c r="A148" s="47" t="s">
        <v>45</v>
      </c>
      <c r="B148" s="30">
        <v>283</v>
      </c>
      <c r="C148" s="30">
        <v>309</v>
      </c>
      <c r="D148" s="30">
        <v>367</v>
      </c>
      <c r="E148" s="27">
        <f>SUM(B148:D148)</f>
        <v>959</v>
      </c>
      <c r="F148" s="30">
        <v>300</v>
      </c>
      <c r="G148" s="30">
        <v>127</v>
      </c>
      <c r="H148" s="30">
        <v>274</v>
      </c>
      <c r="I148" s="27">
        <f t="shared" si="38"/>
        <v>701</v>
      </c>
      <c r="J148" s="28">
        <f t="shared" si="41"/>
        <v>1660</v>
      </c>
      <c r="K148" s="30">
        <v>240</v>
      </c>
      <c r="L148" s="30">
        <v>240</v>
      </c>
      <c r="M148" s="30">
        <v>236</v>
      </c>
      <c r="N148" s="27">
        <f t="shared" si="39"/>
        <v>716</v>
      </c>
      <c r="O148" s="30">
        <v>210</v>
      </c>
      <c r="P148" s="30">
        <v>210</v>
      </c>
      <c r="Q148" s="30">
        <v>235</v>
      </c>
      <c r="R148" s="27">
        <f t="shared" si="40"/>
        <v>655</v>
      </c>
      <c r="S148" s="28">
        <f t="shared" si="35"/>
        <v>1371</v>
      </c>
      <c r="T148" s="28">
        <f t="shared" si="36"/>
        <v>3031</v>
      </c>
      <c r="U148" s="24"/>
      <c r="V148" s="24"/>
      <c r="W148" s="24"/>
      <c r="X148" s="24"/>
      <c r="Y148" s="24"/>
      <c r="Z148" s="24"/>
      <c r="AA148" s="24"/>
      <c r="AB148" s="24"/>
      <c r="AC148" s="24"/>
      <c r="AD148" s="4"/>
      <c r="AE148" s="4"/>
    </row>
    <row r="149" spans="1:31" s="69" customFormat="1">
      <c r="A149" s="47" t="s">
        <v>46</v>
      </c>
      <c r="B149" s="30">
        <v>72</v>
      </c>
      <c r="C149" s="30">
        <v>135</v>
      </c>
      <c r="D149" s="30">
        <v>98</v>
      </c>
      <c r="E149" s="27">
        <f>SUM(B149:D149)</f>
        <v>305</v>
      </c>
      <c r="F149" s="30">
        <v>147</v>
      </c>
      <c r="G149" s="30">
        <v>165</v>
      </c>
      <c r="H149" s="30">
        <v>140</v>
      </c>
      <c r="I149" s="27">
        <f t="shared" si="38"/>
        <v>452</v>
      </c>
      <c r="J149" s="28">
        <f t="shared" si="41"/>
        <v>757</v>
      </c>
      <c r="K149" s="30">
        <v>166</v>
      </c>
      <c r="L149" s="30">
        <v>169</v>
      </c>
      <c r="M149" s="30">
        <v>170</v>
      </c>
      <c r="N149" s="27">
        <f t="shared" si="39"/>
        <v>505</v>
      </c>
      <c r="O149" s="30">
        <v>175</v>
      </c>
      <c r="P149" s="30">
        <v>155</v>
      </c>
      <c r="Q149" s="30">
        <v>155</v>
      </c>
      <c r="R149" s="27">
        <f t="shared" si="40"/>
        <v>485</v>
      </c>
      <c r="S149" s="28">
        <f t="shared" si="35"/>
        <v>990</v>
      </c>
      <c r="T149" s="28">
        <f t="shared" si="36"/>
        <v>1747</v>
      </c>
      <c r="U149" s="24"/>
      <c r="V149" s="24"/>
      <c r="W149" s="24"/>
      <c r="X149" s="24"/>
      <c r="Y149" s="24"/>
      <c r="Z149" s="24"/>
      <c r="AA149" s="24"/>
      <c r="AB149" s="24"/>
      <c r="AC149" s="24"/>
      <c r="AD149" s="4"/>
      <c r="AE149" s="4"/>
    </row>
    <row r="150" spans="1:31" s="69" customFormat="1" hidden="1">
      <c r="A150" s="31" t="s">
        <v>54</v>
      </c>
      <c r="B150" s="27">
        <f>SUM(B145:B149)</f>
        <v>562</v>
      </c>
      <c r="C150" s="27">
        <f t="shared" ref="C150:T150" si="42">SUM(C145:C149)</f>
        <v>607</v>
      </c>
      <c r="D150" s="27">
        <f t="shared" si="42"/>
        <v>636</v>
      </c>
      <c r="E150" s="27">
        <f t="shared" si="42"/>
        <v>1805</v>
      </c>
      <c r="F150" s="27">
        <f t="shared" si="42"/>
        <v>683</v>
      </c>
      <c r="G150" s="27">
        <f t="shared" si="42"/>
        <v>505</v>
      </c>
      <c r="H150" s="27">
        <f t="shared" si="42"/>
        <v>708</v>
      </c>
      <c r="I150" s="27">
        <f t="shared" si="42"/>
        <v>1896</v>
      </c>
      <c r="J150" s="27">
        <f t="shared" si="42"/>
        <v>3701</v>
      </c>
      <c r="K150" s="27">
        <f t="shared" si="42"/>
        <v>661</v>
      </c>
      <c r="L150" s="27">
        <f t="shared" si="42"/>
        <v>664</v>
      </c>
      <c r="M150" s="27">
        <f t="shared" si="42"/>
        <v>651</v>
      </c>
      <c r="N150" s="27">
        <f t="shared" si="42"/>
        <v>1976</v>
      </c>
      <c r="O150" s="27">
        <f t="shared" si="42"/>
        <v>633</v>
      </c>
      <c r="P150" s="27">
        <f t="shared" si="42"/>
        <v>625</v>
      </c>
      <c r="Q150" s="27">
        <f t="shared" si="42"/>
        <v>650</v>
      </c>
      <c r="R150" s="27">
        <f t="shared" si="42"/>
        <v>1908</v>
      </c>
      <c r="S150" s="27">
        <f t="shared" si="42"/>
        <v>3884</v>
      </c>
      <c r="T150" s="27">
        <f t="shared" si="42"/>
        <v>7585</v>
      </c>
      <c r="U150" s="24"/>
      <c r="V150" s="24"/>
      <c r="W150" s="24"/>
      <c r="X150" s="24"/>
      <c r="Y150" s="24"/>
      <c r="Z150" s="24"/>
      <c r="AA150" s="24"/>
      <c r="AB150" s="24"/>
      <c r="AC150" s="24"/>
      <c r="AD150" s="4"/>
      <c r="AE150" s="4"/>
    </row>
    <row r="151" spans="1:31" s="69" customFormat="1">
      <c r="A151" s="25" t="s">
        <v>67</v>
      </c>
      <c r="B151" s="30">
        <v>9</v>
      </c>
      <c r="C151" s="30">
        <v>8</v>
      </c>
      <c r="D151" s="30">
        <v>9</v>
      </c>
      <c r="E151" s="27">
        <f>SUM(B151:D151)</f>
        <v>26</v>
      </c>
      <c r="F151" s="30">
        <v>25</v>
      </c>
      <c r="G151" s="30">
        <v>12</v>
      </c>
      <c r="H151" s="30">
        <v>12</v>
      </c>
      <c r="I151" s="27">
        <f t="shared" si="38"/>
        <v>49</v>
      </c>
      <c r="J151" s="28">
        <f t="shared" si="41"/>
        <v>75</v>
      </c>
      <c r="K151" s="30">
        <v>5</v>
      </c>
      <c r="L151" s="30">
        <v>8</v>
      </c>
      <c r="M151" s="30">
        <v>12</v>
      </c>
      <c r="N151" s="27">
        <f t="shared" si="39"/>
        <v>25</v>
      </c>
      <c r="O151" s="30">
        <v>12</v>
      </c>
      <c r="P151" s="30">
        <v>8</v>
      </c>
      <c r="Q151" s="30">
        <v>16</v>
      </c>
      <c r="R151" s="27">
        <f t="shared" si="40"/>
        <v>36</v>
      </c>
      <c r="S151" s="28">
        <f t="shared" si="35"/>
        <v>61</v>
      </c>
      <c r="T151" s="28">
        <f t="shared" si="36"/>
        <v>136</v>
      </c>
      <c r="U151" s="24"/>
      <c r="V151" s="24"/>
      <c r="W151" s="24"/>
      <c r="X151" s="24"/>
      <c r="Y151" s="24"/>
      <c r="Z151" s="24"/>
      <c r="AA151" s="24"/>
      <c r="AB151" s="24"/>
      <c r="AC151" s="24"/>
      <c r="AD151" s="4"/>
      <c r="AE151" s="4"/>
    </row>
    <row r="152" spans="1:31" s="69" customFormat="1">
      <c r="A152" s="25" t="s">
        <v>56</v>
      </c>
      <c r="B152" s="30">
        <v>22</v>
      </c>
      <c r="C152" s="30">
        <v>26</v>
      </c>
      <c r="D152" s="30">
        <v>25</v>
      </c>
      <c r="E152" s="27">
        <f>SUM(B152:D152)</f>
        <v>73</v>
      </c>
      <c r="F152" s="30">
        <v>23</v>
      </c>
      <c r="G152" s="30">
        <v>11</v>
      </c>
      <c r="H152" s="30">
        <v>11</v>
      </c>
      <c r="I152" s="27">
        <f t="shared" si="38"/>
        <v>45</v>
      </c>
      <c r="J152" s="28">
        <f t="shared" si="41"/>
        <v>118</v>
      </c>
      <c r="K152" s="30">
        <v>5</v>
      </c>
      <c r="L152" s="30">
        <v>12</v>
      </c>
      <c r="M152" s="30">
        <v>31</v>
      </c>
      <c r="N152" s="27">
        <f t="shared" si="39"/>
        <v>48</v>
      </c>
      <c r="O152" s="30">
        <v>23</v>
      </c>
      <c r="P152" s="30">
        <v>23</v>
      </c>
      <c r="Q152" s="30">
        <v>23</v>
      </c>
      <c r="R152" s="27">
        <f t="shared" si="40"/>
        <v>69</v>
      </c>
      <c r="S152" s="28">
        <f t="shared" si="35"/>
        <v>117</v>
      </c>
      <c r="T152" s="28">
        <f t="shared" si="36"/>
        <v>235</v>
      </c>
      <c r="U152" s="24"/>
      <c r="V152" s="24"/>
      <c r="W152" s="24"/>
      <c r="X152" s="24"/>
      <c r="Y152" s="24"/>
      <c r="Z152" s="24"/>
      <c r="AA152" s="24"/>
      <c r="AB152" s="24"/>
      <c r="AC152" s="24"/>
      <c r="AD152" s="4"/>
      <c r="AE152" s="4"/>
    </row>
    <row r="153" spans="1:31" s="69" customFormat="1" hidden="1">
      <c r="A153" s="31" t="s">
        <v>57</v>
      </c>
      <c r="B153" s="27">
        <f>SUM(B151:B152)</f>
        <v>31</v>
      </c>
      <c r="C153" s="27">
        <f t="shared" ref="C153:T153" si="43">SUM(C151:C152)</f>
        <v>34</v>
      </c>
      <c r="D153" s="27">
        <f t="shared" si="43"/>
        <v>34</v>
      </c>
      <c r="E153" s="27">
        <f t="shared" si="43"/>
        <v>99</v>
      </c>
      <c r="F153" s="27">
        <f t="shared" si="43"/>
        <v>48</v>
      </c>
      <c r="G153" s="27">
        <f t="shared" si="43"/>
        <v>23</v>
      </c>
      <c r="H153" s="27">
        <f t="shared" si="43"/>
        <v>23</v>
      </c>
      <c r="I153" s="27">
        <f t="shared" si="43"/>
        <v>94</v>
      </c>
      <c r="J153" s="27">
        <f t="shared" si="43"/>
        <v>193</v>
      </c>
      <c r="K153" s="27">
        <f t="shared" si="43"/>
        <v>10</v>
      </c>
      <c r="L153" s="27">
        <f t="shared" si="43"/>
        <v>20</v>
      </c>
      <c r="M153" s="27">
        <f t="shared" si="43"/>
        <v>43</v>
      </c>
      <c r="N153" s="27">
        <f t="shared" si="43"/>
        <v>73</v>
      </c>
      <c r="O153" s="27">
        <f t="shared" si="43"/>
        <v>35</v>
      </c>
      <c r="P153" s="27">
        <f t="shared" si="43"/>
        <v>31</v>
      </c>
      <c r="Q153" s="27">
        <f t="shared" si="43"/>
        <v>39</v>
      </c>
      <c r="R153" s="27">
        <f t="shared" si="43"/>
        <v>105</v>
      </c>
      <c r="S153" s="27">
        <f t="shared" si="43"/>
        <v>178</v>
      </c>
      <c r="T153" s="27">
        <f t="shared" si="43"/>
        <v>371</v>
      </c>
      <c r="U153" s="24"/>
      <c r="V153" s="24"/>
      <c r="W153" s="24"/>
      <c r="X153" s="24"/>
      <c r="Y153" s="24"/>
      <c r="Z153" s="24"/>
      <c r="AA153" s="24"/>
      <c r="AB153" s="24"/>
      <c r="AC153" s="24"/>
      <c r="AD153" s="4"/>
      <c r="AE153" s="4"/>
    </row>
    <row r="154" spans="1:31" s="69" customFormat="1" ht="30">
      <c r="A154" s="42" t="s">
        <v>68</v>
      </c>
      <c r="B154" s="30">
        <v>20</v>
      </c>
      <c r="C154" s="30">
        <v>20</v>
      </c>
      <c r="D154" s="30">
        <v>19</v>
      </c>
      <c r="E154" s="27">
        <f>SUM(B154:D154)</f>
        <v>59</v>
      </c>
      <c r="F154" s="30">
        <v>20</v>
      </c>
      <c r="G154" s="30">
        <v>20</v>
      </c>
      <c r="H154" s="30">
        <v>19</v>
      </c>
      <c r="I154" s="27">
        <f t="shared" si="38"/>
        <v>59</v>
      </c>
      <c r="J154" s="27">
        <f t="shared" si="41"/>
        <v>118</v>
      </c>
      <c r="K154" s="30">
        <v>20</v>
      </c>
      <c r="L154" s="30">
        <v>20</v>
      </c>
      <c r="M154" s="30">
        <v>19</v>
      </c>
      <c r="N154" s="27">
        <f t="shared" si="39"/>
        <v>59</v>
      </c>
      <c r="O154" s="30">
        <v>20</v>
      </c>
      <c r="P154" s="30">
        <v>20</v>
      </c>
      <c r="Q154" s="30">
        <v>19</v>
      </c>
      <c r="R154" s="27">
        <f t="shared" si="40"/>
        <v>59</v>
      </c>
      <c r="S154" s="27">
        <f t="shared" si="35"/>
        <v>118</v>
      </c>
      <c r="T154" s="27">
        <f t="shared" si="36"/>
        <v>236</v>
      </c>
      <c r="U154" s="24"/>
      <c r="V154" s="24"/>
      <c r="W154" s="24"/>
      <c r="X154" s="24"/>
      <c r="Y154" s="24"/>
      <c r="Z154" s="24"/>
      <c r="AA154" s="24"/>
      <c r="AB154" s="24"/>
      <c r="AC154" s="24"/>
      <c r="AD154" s="4"/>
      <c r="AE154" s="4"/>
    </row>
    <row r="155" spans="1:31" s="69" customFormat="1">
      <c r="A155" s="31" t="s">
        <v>77</v>
      </c>
      <c r="B155" s="27">
        <f>B144+B150+B153+B154</f>
        <v>737</v>
      </c>
      <c r="C155" s="27">
        <f t="shared" ref="C155:T155" si="44">C144+C150+C153+C154</f>
        <v>818</v>
      </c>
      <c r="D155" s="27">
        <f t="shared" si="44"/>
        <v>885.75</v>
      </c>
      <c r="E155" s="27">
        <f t="shared" si="44"/>
        <v>2440.75</v>
      </c>
      <c r="F155" s="27">
        <f t="shared" si="44"/>
        <v>925</v>
      </c>
      <c r="G155" s="27">
        <f t="shared" si="44"/>
        <v>677</v>
      </c>
      <c r="H155" s="27">
        <f t="shared" si="44"/>
        <v>842</v>
      </c>
      <c r="I155" s="27">
        <f t="shared" si="44"/>
        <v>2444</v>
      </c>
      <c r="J155" s="27">
        <f t="shared" si="44"/>
        <v>4884.75</v>
      </c>
      <c r="K155" s="27">
        <f t="shared" si="44"/>
        <v>801.45</v>
      </c>
      <c r="L155" s="27">
        <f t="shared" si="44"/>
        <v>818</v>
      </c>
      <c r="M155" s="27">
        <f t="shared" si="44"/>
        <v>855</v>
      </c>
      <c r="N155" s="27">
        <f t="shared" si="44"/>
        <v>2474.4499999999998</v>
      </c>
      <c r="O155" s="27">
        <f t="shared" si="44"/>
        <v>857.8</v>
      </c>
      <c r="P155" s="27">
        <f t="shared" si="44"/>
        <v>869</v>
      </c>
      <c r="Q155" s="27">
        <f t="shared" si="44"/>
        <v>898</v>
      </c>
      <c r="R155" s="27">
        <f t="shared" si="44"/>
        <v>2624.8</v>
      </c>
      <c r="S155" s="27">
        <f t="shared" si="44"/>
        <v>5099.25</v>
      </c>
      <c r="T155" s="27">
        <f t="shared" si="44"/>
        <v>9984</v>
      </c>
      <c r="U155" s="24"/>
      <c r="V155" s="24"/>
      <c r="W155" s="24"/>
      <c r="X155" s="24"/>
      <c r="Y155" s="24"/>
      <c r="Z155" s="24"/>
      <c r="AA155" s="24"/>
      <c r="AB155" s="24"/>
      <c r="AC155" s="24"/>
      <c r="AD155" s="4"/>
      <c r="AE155" s="4"/>
    </row>
    <row r="156" spans="1:31" ht="17.5">
      <c r="B156" s="36"/>
      <c r="C156" s="36"/>
      <c r="D156" s="36"/>
      <c r="E156" s="36"/>
      <c r="F156" s="36"/>
      <c r="G156" s="36"/>
      <c r="H156" s="37" t="s">
        <v>78</v>
      </c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8"/>
      <c r="U156" s="24"/>
      <c r="V156" s="24"/>
      <c r="W156" s="24"/>
      <c r="X156" s="24"/>
      <c r="Y156" s="24"/>
      <c r="Z156" s="24"/>
      <c r="AA156" s="24"/>
      <c r="AB156" s="24"/>
      <c r="AC156" s="24"/>
    </row>
    <row r="157" spans="1:31" s="55" customFormat="1" ht="48.75" customHeight="1">
      <c r="A157" s="51" t="s">
        <v>61</v>
      </c>
      <c r="B157" s="27" t="s">
        <v>4</v>
      </c>
      <c r="C157" s="27" t="s">
        <v>5</v>
      </c>
      <c r="D157" s="27" t="s">
        <v>6</v>
      </c>
      <c r="E157" s="19" t="s">
        <v>7</v>
      </c>
      <c r="F157" s="27" t="s">
        <v>8</v>
      </c>
      <c r="G157" s="27" t="s">
        <v>9</v>
      </c>
      <c r="H157" s="27" t="s">
        <v>10</v>
      </c>
      <c r="I157" s="19" t="s">
        <v>11</v>
      </c>
      <c r="J157" s="19" t="s">
        <v>12</v>
      </c>
      <c r="K157" s="27" t="s">
        <v>13</v>
      </c>
      <c r="L157" s="27" t="s">
        <v>14</v>
      </c>
      <c r="M157" s="27" t="s">
        <v>15</v>
      </c>
      <c r="N157" s="19" t="s">
        <v>16</v>
      </c>
      <c r="O157" s="27" t="s">
        <v>17</v>
      </c>
      <c r="P157" s="27" t="s">
        <v>18</v>
      </c>
      <c r="Q157" s="27" t="s">
        <v>19</v>
      </c>
      <c r="R157" s="19" t="s">
        <v>20</v>
      </c>
      <c r="S157" s="19" t="s">
        <v>21</v>
      </c>
      <c r="T157" s="27" t="s">
        <v>22</v>
      </c>
      <c r="U157" s="24"/>
      <c r="V157" s="24"/>
      <c r="W157" s="24"/>
      <c r="X157" s="24"/>
      <c r="Y157" s="24"/>
      <c r="Z157" s="24"/>
      <c r="AA157" s="24"/>
      <c r="AB157" s="24"/>
      <c r="AC157" s="24"/>
      <c r="AD157" s="4"/>
      <c r="AE157" s="4"/>
    </row>
    <row r="158" spans="1:31" s="72" customFormat="1" ht="15" customHeight="1">
      <c r="A158" s="70">
        <v>1</v>
      </c>
      <c r="B158" s="71">
        <v>2</v>
      </c>
      <c r="C158" s="71">
        <v>3</v>
      </c>
      <c r="D158" s="71">
        <v>4</v>
      </c>
      <c r="E158" s="70">
        <v>5</v>
      </c>
      <c r="F158" s="71">
        <v>6</v>
      </c>
      <c r="G158" s="71">
        <v>7</v>
      </c>
      <c r="H158" s="71">
        <v>8</v>
      </c>
      <c r="I158" s="70">
        <v>9</v>
      </c>
      <c r="J158" s="70">
        <v>10</v>
      </c>
      <c r="K158" s="71">
        <v>11</v>
      </c>
      <c r="L158" s="71">
        <v>12</v>
      </c>
      <c r="M158" s="71">
        <v>13</v>
      </c>
      <c r="N158" s="70">
        <v>14</v>
      </c>
      <c r="O158" s="71">
        <v>15</v>
      </c>
      <c r="P158" s="71">
        <v>16</v>
      </c>
      <c r="Q158" s="71">
        <v>17</v>
      </c>
      <c r="R158" s="70">
        <v>18</v>
      </c>
      <c r="S158" s="70">
        <v>19</v>
      </c>
      <c r="T158" s="70">
        <v>20</v>
      </c>
      <c r="U158" s="16"/>
      <c r="V158" s="16"/>
      <c r="W158" s="16"/>
      <c r="X158" s="16"/>
      <c r="Y158" s="16"/>
      <c r="Z158" s="16"/>
      <c r="AA158" s="16"/>
      <c r="AB158" s="16"/>
      <c r="AC158" s="16"/>
      <c r="AD158" s="17"/>
      <c r="AE158" s="17"/>
    </row>
    <row r="159" spans="1:31" s="55" customFormat="1" ht="15" customHeight="1">
      <c r="A159" s="51"/>
      <c r="B159" s="73" t="s">
        <v>79</v>
      </c>
      <c r="C159" s="74"/>
      <c r="D159" s="74"/>
      <c r="E159" s="75"/>
      <c r="F159" s="73" t="s">
        <v>79</v>
      </c>
      <c r="G159" s="74"/>
      <c r="H159" s="74"/>
      <c r="I159" s="75"/>
      <c r="J159" s="74"/>
      <c r="K159" s="73" t="s">
        <v>79</v>
      </c>
      <c r="L159" s="74"/>
      <c r="M159" s="74"/>
      <c r="N159" s="75"/>
      <c r="O159" s="73" t="s">
        <v>79</v>
      </c>
      <c r="P159" s="45"/>
      <c r="Q159" s="45"/>
      <c r="R159" s="46"/>
      <c r="S159" s="46"/>
      <c r="T159" s="76"/>
      <c r="U159" s="24"/>
      <c r="V159" s="24"/>
      <c r="W159" s="24"/>
      <c r="X159" s="24"/>
      <c r="Y159" s="24"/>
      <c r="Z159" s="24"/>
      <c r="AA159" s="24"/>
      <c r="AB159" s="24"/>
      <c r="AC159" s="24"/>
      <c r="AD159" s="4"/>
      <c r="AE159" s="4"/>
    </row>
    <row r="160" spans="1:31">
      <c r="A160" s="25" t="s">
        <v>24</v>
      </c>
      <c r="B160" s="30">
        <v>69.73</v>
      </c>
      <c r="C160" s="30">
        <v>66.849999999999994</v>
      </c>
      <c r="D160" s="30">
        <v>78.430000000000007</v>
      </c>
      <c r="E160" s="27">
        <f>B160+C160+D160</f>
        <v>215.01</v>
      </c>
      <c r="F160" s="30">
        <v>15.62</v>
      </c>
      <c r="G160" s="30">
        <v>0</v>
      </c>
      <c r="H160" s="30">
        <v>0</v>
      </c>
      <c r="I160" s="27">
        <f>SUM(F160:H160)</f>
        <v>15.62</v>
      </c>
      <c r="J160" s="27">
        <f t="shared" ref="J160:J193" si="45">E160+I160</f>
        <v>230.63</v>
      </c>
      <c r="K160" s="30">
        <v>0</v>
      </c>
      <c r="L160" s="30">
        <v>0</v>
      </c>
      <c r="M160" s="30">
        <v>0</v>
      </c>
      <c r="N160" s="27">
        <f>SUM(K160:M160)</f>
        <v>0</v>
      </c>
      <c r="O160" s="30">
        <v>18.600000000000001</v>
      </c>
      <c r="P160" s="30">
        <v>71.91</v>
      </c>
      <c r="Q160" s="30">
        <v>70</v>
      </c>
      <c r="R160" s="27">
        <f>SUM(O160:Q160)</f>
        <v>160.51</v>
      </c>
      <c r="S160" s="27">
        <f t="shared" ref="S160:S193" si="46">N160+R160</f>
        <v>160.51</v>
      </c>
      <c r="T160" s="27">
        <f t="shared" ref="T160:T193" si="47">J160+S160</f>
        <v>391.14</v>
      </c>
      <c r="U160" s="24"/>
      <c r="V160" s="24"/>
      <c r="W160" s="24"/>
      <c r="X160" s="24"/>
      <c r="Y160" s="24"/>
      <c r="Z160" s="24"/>
      <c r="AA160" s="24"/>
      <c r="AB160" s="24"/>
      <c r="AC160" s="24"/>
    </row>
    <row r="161" spans="1:31" s="78" customFormat="1">
      <c r="A161" s="25" t="s">
        <v>25</v>
      </c>
      <c r="B161" s="30">
        <v>108.97</v>
      </c>
      <c r="C161" s="30">
        <v>86.97</v>
      </c>
      <c r="D161" s="30">
        <v>80.92</v>
      </c>
      <c r="E161" s="27">
        <f t="shared" ref="E161:E193" si="48">B161+C161+D161</f>
        <v>276.86</v>
      </c>
      <c r="F161" s="30">
        <v>16.39</v>
      </c>
      <c r="G161" s="30">
        <v>0</v>
      </c>
      <c r="H161" s="30">
        <v>0</v>
      </c>
      <c r="I161" s="27">
        <f t="shared" ref="I161:I193" si="49">SUM(F161:H161)</f>
        <v>16.39</v>
      </c>
      <c r="J161" s="27">
        <f t="shared" si="45"/>
        <v>293.25</v>
      </c>
      <c r="K161" s="30">
        <v>0</v>
      </c>
      <c r="L161" s="30">
        <v>0</v>
      </c>
      <c r="M161" s="30">
        <v>0</v>
      </c>
      <c r="N161" s="27">
        <f t="shared" ref="N161:N193" si="50">SUM(K161:M161)</f>
        <v>0</v>
      </c>
      <c r="O161" s="30">
        <v>14.09</v>
      </c>
      <c r="P161" s="30">
        <v>68</v>
      </c>
      <c r="Q161" s="30">
        <v>50.2</v>
      </c>
      <c r="R161" s="27">
        <f t="shared" ref="R161:R193" si="51">SUM(O161:Q161)</f>
        <v>132.29000000000002</v>
      </c>
      <c r="S161" s="27">
        <f t="shared" si="46"/>
        <v>132.29000000000002</v>
      </c>
      <c r="T161" s="27">
        <f t="shared" si="47"/>
        <v>425.54</v>
      </c>
      <c r="U161" s="77"/>
      <c r="V161" s="77"/>
      <c r="W161" s="77"/>
      <c r="X161" s="77"/>
      <c r="Y161" s="77"/>
      <c r="Z161" s="77"/>
      <c r="AA161" s="77"/>
      <c r="AB161" s="77"/>
      <c r="AC161" s="77"/>
      <c r="AD161" s="4"/>
      <c r="AE161" s="4"/>
    </row>
    <row r="162" spans="1:31" s="78" customFormat="1">
      <c r="A162" s="25" t="s">
        <v>26</v>
      </c>
      <c r="B162" s="30">
        <v>0</v>
      </c>
      <c r="C162" s="30">
        <v>0</v>
      </c>
      <c r="D162" s="30">
        <v>0</v>
      </c>
      <c r="E162" s="27">
        <f t="shared" si="48"/>
        <v>0</v>
      </c>
      <c r="F162" s="30">
        <v>0</v>
      </c>
      <c r="G162" s="30">
        <v>0</v>
      </c>
      <c r="H162" s="30">
        <v>0</v>
      </c>
      <c r="I162" s="27">
        <f t="shared" si="49"/>
        <v>0</v>
      </c>
      <c r="J162" s="27">
        <f t="shared" si="45"/>
        <v>0</v>
      </c>
      <c r="K162" s="30">
        <v>0</v>
      </c>
      <c r="L162" s="30">
        <v>0</v>
      </c>
      <c r="M162" s="30">
        <v>0</v>
      </c>
      <c r="N162" s="27">
        <f t="shared" si="50"/>
        <v>0</v>
      </c>
      <c r="O162" s="30">
        <v>10.53</v>
      </c>
      <c r="P162" s="30">
        <v>91.93</v>
      </c>
      <c r="Q162" s="30">
        <v>86.59</v>
      </c>
      <c r="R162" s="27">
        <f t="shared" si="51"/>
        <v>189.05</v>
      </c>
      <c r="S162" s="27">
        <f t="shared" si="46"/>
        <v>189.05</v>
      </c>
      <c r="T162" s="27">
        <f t="shared" si="47"/>
        <v>189.05</v>
      </c>
      <c r="U162" s="77"/>
      <c r="V162" s="77"/>
      <c r="W162" s="77"/>
      <c r="X162" s="77"/>
      <c r="Y162" s="77"/>
      <c r="Z162" s="77"/>
      <c r="AA162" s="77"/>
      <c r="AB162" s="77"/>
      <c r="AC162" s="77"/>
      <c r="AD162" s="4"/>
      <c r="AE162" s="4"/>
    </row>
    <row r="163" spans="1:31">
      <c r="A163" s="25" t="s">
        <v>28</v>
      </c>
      <c r="B163" s="30">
        <v>197.07</v>
      </c>
      <c r="C163" s="30">
        <v>125.1</v>
      </c>
      <c r="D163" s="30">
        <v>134.86000000000001</v>
      </c>
      <c r="E163" s="27">
        <f t="shared" si="48"/>
        <v>457.03</v>
      </c>
      <c r="F163" s="30">
        <v>23.71</v>
      </c>
      <c r="G163" s="30">
        <v>0</v>
      </c>
      <c r="H163" s="30">
        <v>0</v>
      </c>
      <c r="I163" s="27">
        <f t="shared" si="49"/>
        <v>23.71</v>
      </c>
      <c r="J163" s="27">
        <f t="shared" si="45"/>
        <v>480.73999999999995</v>
      </c>
      <c r="K163" s="30">
        <v>0</v>
      </c>
      <c r="L163" s="30">
        <v>0</v>
      </c>
      <c r="M163" s="30">
        <v>0</v>
      </c>
      <c r="N163" s="27">
        <f t="shared" si="50"/>
        <v>0</v>
      </c>
      <c r="O163" s="30">
        <v>16.489999999999998</v>
      </c>
      <c r="P163" s="30">
        <v>132.66</v>
      </c>
      <c r="Q163" s="30">
        <v>83.65</v>
      </c>
      <c r="R163" s="27">
        <f t="shared" si="51"/>
        <v>232.8</v>
      </c>
      <c r="S163" s="27">
        <f t="shared" si="46"/>
        <v>232.8</v>
      </c>
      <c r="T163" s="27">
        <f t="shared" si="47"/>
        <v>713.54</v>
      </c>
      <c r="U163" s="24"/>
      <c r="V163" s="24"/>
      <c r="W163" s="24"/>
      <c r="X163" s="24"/>
      <c r="Y163" s="24"/>
      <c r="Z163" s="24"/>
      <c r="AA163" s="24"/>
      <c r="AB163" s="24"/>
      <c r="AC163" s="24"/>
    </row>
    <row r="164" spans="1:31">
      <c r="A164" s="25" t="s">
        <v>29</v>
      </c>
      <c r="B164" s="30">
        <v>118.02</v>
      </c>
      <c r="C164" s="30">
        <v>80.27</v>
      </c>
      <c r="D164" s="30">
        <v>80.83</v>
      </c>
      <c r="E164" s="27">
        <f t="shared" si="48"/>
        <v>279.12</v>
      </c>
      <c r="F164" s="30">
        <v>27.19</v>
      </c>
      <c r="G164" s="30">
        <v>0</v>
      </c>
      <c r="H164" s="30">
        <v>0</v>
      </c>
      <c r="I164" s="27">
        <f t="shared" si="49"/>
        <v>27.19</v>
      </c>
      <c r="J164" s="27">
        <f t="shared" si="45"/>
        <v>306.31</v>
      </c>
      <c r="K164" s="30">
        <v>0</v>
      </c>
      <c r="L164" s="30">
        <v>0</v>
      </c>
      <c r="M164" s="30">
        <v>0</v>
      </c>
      <c r="N164" s="27">
        <f t="shared" si="50"/>
        <v>0</v>
      </c>
      <c r="O164" s="30">
        <v>13.49</v>
      </c>
      <c r="P164" s="30">
        <v>57.01</v>
      </c>
      <c r="Q164" s="30">
        <v>36.51</v>
      </c>
      <c r="R164" s="27">
        <f t="shared" si="51"/>
        <v>107.00999999999999</v>
      </c>
      <c r="S164" s="27">
        <f t="shared" si="46"/>
        <v>107.00999999999999</v>
      </c>
      <c r="T164" s="27">
        <f t="shared" si="47"/>
        <v>413.32</v>
      </c>
      <c r="U164" s="24"/>
      <c r="V164" s="24"/>
      <c r="W164" s="24"/>
      <c r="X164" s="24"/>
      <c r="Y164" s="24"/>
      <c r="Z164" s="24"/>
      <c r="AA164" s="24"/>
      <c r="AB164" s="24"/>
      <c r="AC164" s="24"/>
    </row>
    <row r="165" spans="1:31" s="78" customFormat="1">
      <c r="A165" s="25" t="s">
        <v>30</v>
      </c>
      <c r="B165" s="30">
        <v>71.28</v>
      </c>
      <c r="C165" s="30">
        <v>56.49</v>
      </c>
      <c r="D165" s="30">
        <v>60.3</v>
      </c>
      <c r="E165" s="27">
        <f t="shared" si="48"/>
        <v>188.07</v>
      </c>
      <c r="F165" s="30">
        <v>11.01</v>
      </c>
      <c r="G165" s="30">
        <v>0</v>
      </c>
      <c r="H165" s="30">
        <v>0</v>
      </c>
      <c r="I165" s="27">
        <f t="shared" si="49"/>
        <v>11.01</v>
      </c>
      <c r="J165" s="27">
        <f t="shared" si="45"/>
        <v>199.07999999999998</v>
      </c>
      <c r="K165" s="30">
        <v>0</v>
      </c>
      <c r="L165" s="30">
        <v>0</v>
      </c>
      <c r="M165" s="30">
        <v>0</v>
      </c>
      <c r="N165" s="27">
        <f t="shared" si="50"/>
        <v>0</v>
      </c>
      <c r="O165" s="30">
        <v>4.54</v>
      </c>
      <c r="P165" s="30">
        <v>59.98</v>
      </c>
      <c r="Q165" s="30">
        <v>35.18</v>
      </c>
      <c r="R165" s="27">
        <f t="shared" si="51"/>
        <v>99.699999999999989</v>
      </c>
      <c r="S165" s="27">
        <f t="shared" si="46"/>
        <v>99.699999999999989</v>
      </c>
      <c r="T165" s="27">
        <f t="shared" si="47"/>
        <v>298.77999999999997</v>
      </c>
      <c r="U165" s="77"/>
      <c r="V165" s="77"/>
      <c r="W165" s="77"/>
      <c r="X165" s="77"/>
      <c r="Y165" s="77"/>
      <c r="Z165" s="77"/>
      <c r="AA165" s="77"/>
      <c r="AB165" s="77"/>
      <c r="AC165" s="77"/>
      <c r="AD165" s="4"/>
      <c r="AE165" s="4"/>
    </row>
    <row r="166" spans="1:31" s="78" customFormat="1">
      <c r="A166" s="25" t="s">
        <v>31</v>
      </c>
      <c r="B166" s="30">
        <v>49.5</v>
      </c>
      <c r="C166" s="30">
        <v>35.24</v>
      </c>
      <c r="D166" s="30">
        <v>38.01</v>
      </c>
      <c r="E166" s="27">
        <f t="shared" si="48"/>
        <v>122.75</v>
      </c>
      <c r="F166" s="30">
        <v>29.49</v>
      </c>
      <c r="G166" s="30">
        <v>0</v>
      </c>
      <c r="H166" s="30">
        <v>0</v>
      </c>
      <c r="I166" s="27">
        <f t="shared" si="49"/>
        <v>29.49</v>
      </c>
      <c r="J166" s="27">
        <f t="shared" si="45"/>
        <v>152.24</v>
      </c>
      <c r="K166" s="30">
        <v>0</v>
      </c>
      <c r="L166" s="30">
        <v>0</v>
      </c>
      <c r="M166" s="30">
        <v>0</v>
      </c>
      <c r="N166" s="27">
        <f t="shared" si="50"/>
        <v>0</v>
      </c>
      <c r="O166" s="30">
        <v>9.52</v>
      </c>
      <c r="P166" s="30">
        <v>49.05</v>
      </c>
      <c r="Q166" s="30">
        <v>32.299999999999997</v>
      </c>
      <c r="R166" s="27">
        <f t="shared" si="51"/>
        <v>90.86999999999999</v>
      </c>
      <c r="S166" s="27">
        <f t="shared" si="46"/>
        <v>90.86999999999999</v>
      </c>
      <c r="T166" s="27">
        <f t="shared" si="47"/>
        <v>243.11</v>
      </c>
      <c r="U166" s="77"/>
      <c r="V166" s="77"/>
      <c r="W166" s="77"/>
      <c r="X166" s="77"/>
      <c r="Y166" s="77"/>
      <c r="Z166" s="77"/>
      <c r="AA166" s="77"/>
      <c r="AB166" s="77"/>
      <c r="AC166" s="77"/>
      <c r="AD166" s="4"/>
      <c r="AE166" s="4"/>
    </row>
    <row r="167" spans="1:31" s="78" customFormat="1">
      <c r="A167" s="25" t="s">
        <v>32</v>
      </c>
      <c r="B167" s="30">
        <v>301.92</v>
      </c>
      <c r="C167" s="30">
        <v>156.22</v>
      </c>
      <c r="D167" s="30">
        <v>206.35</v>
      </c>
      <c r="E167" s="27">
        <f t="shared" si="48"/>
        <v>664.49</v>
      </c>
      <c r="F167" s="30">
        <v>57.5</v>
      </c>
      <c r="G167" s="30">
        <v>0</v>
      </c>
      <c r="H167" s="30">
        <v>0</v>
      </c>
      <c r="I167" s="27">
        <f t="shared" si="49"/>
        <v>57.5</v>
      </c>
      <c r="J167" s="27">
        <f t="shared" si="45"/>
        <v>721.99</v>
      </c>
      <c r="K167" s="30">
        <v>0</v>
      </c>
      <c r="L167" s="30">
        <v>0</v>
      </c>
      <c r="M167" s="30">
        <v>0</v>
      </c>
      <c r="N167" s="27">
        <f t="shared" si="50"/>
        <v>0</v>
      </c>
      <c r="O167" s="30">
        <v>27.12</v>
      </c>
      <c r="P167" s="30">
        <v>87.88</v>
      </c>
      <c r="Q167" s="30">
        <v>80.989999999999995</v>
      </c>
      <c r="R167" s="27">
        <f t="shared" si="51"/>
        <v>195.99</v>
      </c>
      <c r="S167" s="27">
        <f t="shared" si="46"/>
        <v>195.99</v>
      </c>
      <c r="T167" s="27">
        <f t="shared" si="47"/>
        <v>917.98</v>
      </c>
      <c r="U167" s="77"/>
      <c r="V167" s="77"/>
      <c r="W167" s="77"/>
      <c r="X167" s="77"/>
      <c r="Y167" s="77"/>
      <c r="Z167" s="77"/>
      <c r="AA167" s="77"/>
      <c r="AB167" s="77"/>
      <c r="AC167" s="77"/>
      <c r="AD167" s="4"/>
      <c r="AE167" s="4"/>
    </row>
    <row r="168" spans="1:31" s="78" customFormat="1">
      <c r="A168" s="25" t="s">
        <v>33</v>
      </c>
      <c r="B168" s="30">
        <v>65.83</v>
      </c>
      <c r="C168" s="30">
        <v>61.73</v>
      </c>
      <c r="D168" s="30">
        <v>55.7</v>
      </c>
      <c r="E168" s="27">
        <f t="shared" si="48"/>
        <v>183.26</v>
      </c>
      <c r="F168" s="30">
        <v>13.39</v>
      </c>
      <c r="G168" s="30">
        <v>0</v>
      </c>
      <c r="H168" s="30">
        <v>0</v>
      </c>
      <c r="I168" s="27">
        <f t="shared" si="49"/>
        <v>13.39</v>
      </c>
      <c r="J168" s="27">
        <f t="shared" si="45"/>
        <v>196.64999999999998</v>
      </c>
      <c r="K168" s="30">
        <v>0</v>
      </c>
      <c r="L168" s="30">
        <v>0</v>
      </c>
      <c r="M168" s="30">
        <v>0</v>
      </c>
      <c r="N168" s="27">
        <f t="shared" si="50"/>
        <v>0</v>
      </c>
      <c r="O168" s="30">
        <v>11.04</v>
      </c>
      <c r="P168" s="30">
        <v>62.06</v>
      </c>
      <c r="Q168" s="30">
        <v>47.38</v>
      </c>
      <c r="R168" s="27">
        <f t="shared" si="51"/>
        <v>120.47999999999999</v>
      </c>
      <c r="S168" s="27">
        <f t="shared" si="46"/>
        <v>120.47999999999999</v>
      </c>
      <c r="T168" s="27">
        <f t="shared" si="47"/>
        <v>317.13</v>
      </c>
      <c r="U168" s="77"/>
      <c r="V168" s="77"/>
      <c r="W168" s="77"/>
      <c r="X168" s="77"/>
      <c r="Y168" s="77"/>
      <c r="Z168" s="77"/>
      <c r="AA168" s="77"/>
      <c r="AB168" s="77"/>
      <c r="AC168" s="77"/>
      <c r="AD168" s="4"/>
      <c r="AE168" s="4"/>
    </row>
    <row r="169" spans="1:31" s="78" customFormat="1">
      <c r="A169" s="25" t="s">
        <v>34</v>
      </c>
      <c r="B169" s="30">
        <v>153.33000000000001</v>
      </c>
      <c r="C169" s="30">
        <v>96.51</v>
      </c>
      <c r="D169" s="30">
        <v>97.04</v>
      </c>
      <c r="E169" s="27">
        <f t="shared" si="48"/>
        <v>346.88000000000005</v>
      </c>
      <c r="F169" s="30">
        <v>35.299999999999997</v>
      </c>
      <c r="G169" s="30">
        <v>0</v>
      </c>
      <c r="H169" s="30">
        <v>0</v>
      </c>
      <c r="I169" s="27">
        <f t="shared" si="49"/>
        <v>35.299999999999997</v>
      </c>
      <c r="J169" s="27">
        <f t="shared" si="45"/>
        <v>382.18000000000006</v>
      </c>
      <c r="K169" s="30">
        <v>0</v>
      </c>
      <c r="L169" s="30">
        <v>0</v>
      </c>
      <c r="M169" s="30">
        <v>0</v>
      </c>
      <c r="N169" s="27">
        <f t="shared" si="50"/>
        <v>0</v>
      </c>
      <c r="O169" s="30">
        <v>28.41</v>
      </c>
      <c r="P169" s="30">
        <v>110</v>
      </c>
      <c r="Q169" s="30">
        <v>89.08</v>
      </c>
      <c r="R169" s="27">
        <f t="shared" si="51"/>
        <v>227.49</v>
      </c>
      <c r="S169" s="27">
        <f t="shared" si="46"/>
        <v>227.49</v>
      </c>
      <c r="T169" s="27">
        <f t="shared" si="47"/>
        <v>609.67000000000007</v>
      </c>
      <c r="U169" s="77"/>
      <c r="V169" s="77"/>
      <c r="W169" s="77"/>
      <c r="X169" s="77"/>
      <c r="Y169" s="77"/>
      <c r="Z169" s="77"/>
      <c r="AA169" s="77"/>
      <c r="AB169" s="77"/>
      <c r="AC169" s="77"/>
      <c r="AD169" s="4"/>
      <c r="AE169" s="4"/>
    </row>
    <row r="170" spans="1:31" s="78" customFormat="1">
      <c r="A170" s="25" t="s">
        <v>35</v>
      </c>
      <c r="B170" s="30">
        <v>61.84</v>
      </c>
      <c r="C170" s="30">
        <v>49.6</v>
      </c>
      <c r="D170" s="30">
        <v>49.79</v>
      </c>
      <c r="E170" s="27">
        <f t="shared" si="48"/>
        <v>161.22999999999999</v>
      </c>
      <c r="F170" s="30">
        <v>42.51</v>
      </c>
      <c r="G170" s="30">
        <v>0</v>
      </c>
      <c r="H170" s="30">
        <v>0</v>
      </c>
      <c r="I170" s="27">
        <f t="shared" si="49"/>
        <v>42.51</v>
      </c>
      <c r="J170" s="27">
        <f t="shared" si="45"/>
        <v>203.73999999999998</v>
      </c>
      <c r="K170" s="30">
        <v>0</v>
      </c>
      <c r="L170" s="30">
        <v>0</v>
      </c>
      <c r="M170" s="30">
        <v>0</v>
      </c>
      <c r="N170" s="27">
        <f t="shared" si="50"/>
        <v>0</v>
      </c>
      <c r="O170" s="30">
        <v>6.36</v>
      </c>
      <c r="P170" s="30">
        <v>49.27</v>
      </c>
      <c r="Q170" s="30">
        <v>40.44</v>
      </c>
      <c r="R170" s="27">
        <f t="shared" si="51"/>
        <v>96.07</v>
      </c>
      <c r="S170" s="27">
        <f t="shared" si="46"/>
        <v>96.07</v>
      </c>
      <c r="T170" s="27">
        <f t="shared" si="47"/>
        <v>299.80999999999995</v>
      </c>
      <c r="U170" s="77"/>
      <c r="V170" s="77"/>
      <c r="W170" s="77"/>
      <c r="X170" s="77"/>
      <c r="Y170" s="77"/>
      <c r="Z170" s="77"/>
      <c r="AA170" s="77"/>
      <c r="AB170" s="77"/>
      <c r="AC170" s="77"/>
      <c r="AD170" s="4"/>
      <c r="AE170" s="4"/>
    </row>
    <row r="171" spans="1:31" s="78" customFormat="1">
      <c r="A171" s="25" t="s">
        <v>36</v>
      </c>
      <c r="B171" s="30">
        <v>122.57</v>
      </c>
      <c r="C171" s="30">
        <v>75.150000000000006</v>
      </c>
      <c r="D171" s="30">
        <v>85.99</v>
      </c>
      <c r="E171" s="27">
        <f t="shared" si="48"/>
        <v>283.70999999999998</v>
      </c>
      <c r="F171" s="30">
        <v>19.34</v>
      </c>
      <c r="G171" s="30">
        <v>0</v>
      </c>
      <c r="H171" s="30">
        <v>0</v>
      </c>
      <c r="I171" s="27">
        <f t="shared" si="49"/>
        <v>19.34</v>
      </c>
      <c r="J171" s="27">
        <f t="shared" si="45"/>
        <v>303.04999999999995</v>
      </c>
      <c r="K171" s="30">
        <v>0</v>
      </c>
      <c r="L171" s="30">
        <v>0</v>
      </c>
      <c r="M171" s="30">
        <v>0</v>
      </c>
      <c r="N171" s="27">
        <f t="shared" si="50"/>
        <v>0</v>
      </c>
      <c r="O171" s="30">
        <v>10.11</v>
      </c>
      <c r="P171" s="30">
        <v>74.38</v>
      </c>
      <c r="Q171" s="30">
        <v>57.99</v>
      </c>
      <c r="R171" s="27">
        <f t="shared" si="51"/>
        <v>142.47999999999999</v>
      </c>
      <c r="S171" s="27">
        <f t="shared" si="46"/>
        <v>142.47999999999999</v>
      </c>
      <c r="T171" s="27">
        <f t="shared" si="47"/>
        <v>445.53</v>
      </c>
      <c r="U171" s="77"/>
      <c r="V171" s="77"/>
      <c r="W171" s="77"/>
      <c r="X171" s="77"/>
      <c r="Y171" s="77"/>
      <c r="Z171" s="77"/>
      <c r="AA171" s="77"/>
      <c r="AB171" s="77"/>
      <c r="AC171" s="77"/>
      <c r="AD171" s="4"/>
      <c r="AE171" s="4"/>
    </row>
    <row r="172" spans="1:31" s="78" customFormat="1" ht="18" hidden="1" customHeight="1">
      <c r="A172" s="25"/>
      <c r="B172" s="26"/>
      <c r="C172" s="26"/>
      <c r="D172" s="26"/>
      <c r="E172" s="28">
        <f t="shared" si="48"/>
        <v>0</v>
      </c>
      <c r="F172" s="26"/>
      <c r="G172" s="26"/>
      <c r="H172" s="26"/>
      <c r="I172" s="28">
        <f t="shared" si="49"/>
        <v>0</v>
      </c>
      <c r="J172" s="27">
        <f t="shared" si="45"/>
        <v>0</v>
      </c>
      <c r="K172" s="26"/>
      <c r="L172" s="26"/>
      <c r="M172" s="26"/>
      <c r="N172" s="28">
        <f t="shared" si="50"/>
        <v>0</v>
      </c>
      <c r="O172" s="26"/>
      <c r="P172" s="26"/>
      <c r="Q172" s="26"/>
      <c r="R172" s="28">
        <f t="shared" si="51"/>
        <v>0</v>
      </c>
      <c r="S172" s="27">
        <f t="shared" si="46"/>
        <v>0</v>
      </c>
      <c r="T172" s="27">
        <f t="shared" si="47"/>
        <v>0</v>
      </c>
      <c r="U172" s="77"/>
      <c r="V172" s="77"/>
      <c r="W172" s="77"/>
      <c r="X172" s="77"/>
      <c r="Y172" s="77"/>
      <c r="Z172" s="77"/>
      <c r="AA172" s="77"/>
      <c r="AB172" s="77"/>
      <c r="AC172" s="77"/>
      <c r="AD172" s="4"/>
      <c r="AE172" s="4"/>
    </row>
    <row r="173" spans="1:31" s="78" customFormat="1" ht="18" hidden="1" customHeight="1">
      <c r="A173" s="31" t="s">
        <v>37</v>
      </c>
      <c r="B173" s="27">
        <f>SUM(B160:B172)</f>
        <v>1320.06</v>
      </c>
      <c r="C173" s="27">
        <f t="shared" ref="C173:T173" si="52">SUM(C160:C172)</f>
        <v>890.13</v>
      </c>
      <c r="D173" s="27">
        <f t="shared" si="52"/>
        <v>968.22</v>
      </c>
      <c r="E173" s="27">
        <f t="shared" si="52"/>
        <v>3178.4100000000003</v>
      </c>
      <c r="F173" s="27">
        <f t="shared" si="52"/>
        <v>291.45</v>
      </c>
      <c r="G173" s="27">
        <f t="shared" si="52"/>
        <v>0</v>
      </c>
      <c r="H173" s="27">
        <f t="shared" si="52"/>
        <v>0</v>
      </c>
      <c r="I173" s="27">
        <f t="shared" si="52"/>
        <v>291.45</v>
      </c>
      <c r="J173" s="27">
        <f t="shared" si="52"/>
        <v>3469.8599999999997</v>
      </c>
      <c r="K173" s="27">
        <f t="shared" si="52"/>
        <v>0</v>
      </c>
      <c r="L173" s="27">
        <f t="shared" si="52"/>
        <v>0</v>
      </c>
      <c r="M173" s="27">
        <f t="shared" si="52"/>
        <v>0</v>
      </c>
      <c r="N173" s="27">
        <f t="shared" si="52"/>
        <v>0</v>
      </c>
      <c r="O173" s="27">
        <f t="shared" si="52"/>
        <v>170.3</v>
      </c>
      <c r="P173" s="27">
        <f t="shared" si="52"/>
        <v>914.13</v>
      </c>
      <c r="Q173" s="27">
        <f t="shared" si="52"/>
        <v>710.31000000000017</v>
      </c>
      <c r="R173" s="27">
        <f t="shared" si="52"/>
        <v>1794.7400000000002</v>
      </c>
      <c r="S173" s="27">
        <f t="shared" si="52"/>
        <v>1794.7400000000002</v>
      </c>
      <c r="T173" s="27">
        <f t="shared" si="52"/>
        <v>5264.5999999999995</v>
      </c>
      <c r="U173" s="77"/>
      <c r="V173" s="77"/>
      <c r="W173" s="77"/>
      <c r="X173" s="77"/>
      <c r="Y173" s="77"/>
      <c r="Z173" s="77"/>
      <c r="AA173" s="77"/>
      <c r="AB173" s="77"/>
      <c r="AC173" s="77"/>
      <c r="AD173" s="4"/>
      <c r="AE173" s="4"/>
    </row>
    <row r="174" spans="1:31">
      <c r="A174" s="25" t="s">
        <v>38</v>
      </c>
      <c r="B174" s="30">
        <v>21.89</v>
      </c>
      <c r="C174" s="30">
        <v>19.760000000000002</v>
      </c>
      <c r="D174" s="30">
        <v>18.59</v>
      </c>
      <c r="E174" s="27">
        <f t="shared" si="48"/>
        <v>60.240000000000009</v>
      </c>
      <c r="F174" s="30">
        <v>4.0999999999999996</v>
      </c>
      <c r="G174" s="30">
        <v>0</v>
      </c>
      <c r="H174" s="30">
        <v>0</v>
      </c>
      <c r="I174" s="27">
        <f t="shared" si="49"/>
        <v>4.0999999999999996</v>
      </c>
      <c r="J174" s="27">
        <f t="shared" si="45"/>
        <v>64.34</v>
      </c>
      <c r="K174" s="30">
        <v>0</v>
      </c>
      <c r="L174" s="30">
        <v>0</v>
      </c>
      <c r="M174" s="30">
        <v>0</v>
      </c>
      <c r="N174" s="27">
        <f t="shared" si="50"/>
        <v>0</v>
      </c>
      <c r="O174" s="30">
        <v>7</v>
      </c>
      <c r="P174" s="30">
        <v>23</v>
      </c>
      <c r="Q174" s="30">
        <v>26.62</v>
      </c>
      <c r="R174" s="27">
        <f t="shared" si="51"/>
        <v>56.620000000000005</v>
      </c>
      <c r="S174" s="27">
        <f t="shared" si="46"/>
        <v>56.620000000000005</v>
      </c>
      <c r="T174" s="27">
        <f t="shared" si="47"/>
        <v>120.96000000000001</v>
      </c>
      <c r="U174" s="24"/>
      <c r="V174" s="24"/>
      <c r="W174" s="24"/>
      <c r="X174" s="24"/>
      <c r="Y174" s="24"/>
      <c r="Z174" s="24"/>
      <c r="AA174" s="24"/>
      <c r="AB174" s="24"/>
      <c r="AC174" s="24"/>
    </row>
    <row r="175" spans="1:31" ht="18" hidden="1" customHeight="1">
      <c r="A175" s="25" t="s">
        <v>39</v>
      </c>
      <c r="B175" s="30">
        <v>0</v>
      </c>
      <c r="C175" s="30">
        <v>0</v>
      </c>
      <c r="D175" s="30">
        <v>0</v>
      </c>
      <c r="E175" s="27">
        <f t="shared" si="48"/>
        <v>0</v>
      </c>
      <c r="F175" s="30">
        <v>0</v>
      </c>
      <c r="G175" s="30">
        <v>0</v>
      </c>
      <c r="H175" s="30">
        <v>0</v>
      </c>
      <c r="I175" s="27">
        <f t="shared" si="49"/>
        <v>0</v>
      </c>
      <c r="J175" s="27">
        <f t="shared" si="45"/>
        <v>0</v>
      </c>
      <c r="K175" s="30"/>
      <c r="L175" s="30"/>
      <c r="M175" s="30"/>
      <c r="N175" s="27">
        <f t="shared" si="50"/>
        <v>0</v>
      </c>
      <c r="O175" s="30"/>
      <c r="P175" s="30"/>
      <c r="Q175" s="30"/>
      <c r="R175" s="27">
        <f t="shared" si="51"/>
        <v>0</v>
      </c>
      <c r="S175" s="27">
        <f t="shared" si="46"/>
        <v>0</v>
      </c>
      <c r="T175" s="27">
        <f t="shared" si="47"/>
        <v>0</v>
      </c>
      <c r="U175" s="24"/>
      <c r="V175" s="24"/>
      <c r="W175" s="24"/>
      <c r="X175" s="24"/>
      <c r="Y175" s="24"/>
      <c r="Z175" s="24"/>
      <c r="AA175" s="24"/>
      <c r="AB175" s="24"/>
      <c r="AC175" s="24"/>
    </row>
    <row r="176" spans="1:31" ht="18" hidden="1" customHeight="1">
      <c r="A176" s="25" t="s">
        <v>40</v>
      </c>
      <c r="B176" s="30">
        <v>0</v>
      </c>
      <c r="C176" s="30">
        <v>0</v>
      </c>
      <c r="D176" s="30">
        <v>0</v>
      </c>
      <c r="E176" s="27">
        <f t="shared" si="48"/>
        <v>0</v>
      </c>
      <c r="F176" s="30">
        <v>0</v>
      </c>
      <c r="G176" s="30">
        <v>0</v>
      </c>
      <c r="H176" s="30">
        <v>0</v>
      </c>
      <c r="I176" s="27">
        <f t="shared" si="49"/>
        <v>0</v>
      </c>
      <c r="J176" s="27">
        <f t="shared" si="45"/>
        <v>0</v>
      </c>
      <c r="K176" s="30"/>
      <c r="L176" s="30"/>
      <c r="M176" s="30"/>
      <c r="N176" s="27">
        <f t="shared" si="50"/>
        <v>0</v>
      </c>
      <c r="O176" s="30"/>
      <c r="P176" s="30"/>
      <c r="Q176" s="30"/>
      <c r="R176" s="27">
        <f t="shared" si="51"/>
        <v>0</v>
      </c>
      <c r="S176" s="27">
        <f t="shared" si="46"/>
        <v>0</v>
      </c>
      <c r="T176" s="27">
        <f t="shared" si="47"/>
        <v>0</v>
      </c>
      <c r="U176" s="24"/>
      <c r="V176" s="24"/>
      <c r="W176" s="24"/>
      <c r="X176" s="24"/>
      <c r="Y176" s="24"/>
      <c r="Z176" s="24"/>
      <c r="AA176" s="24"/>
      <c r="AB176" s="24"/>
      <c r="AC176" s="24"/>
    </row>
    <row r="177" spans="1:31">
      <c r="A177" s="25" t="s">
        <v>41</v>
      </c>
      <c r="B177" s="30">
        <v>33.799999999999997</v>
      </c>
      <c r="C177" s="30">
        <v>29.28</v>
      </c>
      <c r="D177" s="30">
        <v>32.299999999999997</v>
      </c>
      <c r="E177" s="27">
        <f t="shared" si="48"/>
        <v>95.38</v>
      </c>
      <c r="F177" s="30">
        <v>5.38</v>
      </c>
      <c r="G177" s="30">
        <v>0</v>
      </c>
      <c r="H177" s="30">
        <v>0</v>
      </c>
      <c r="I177" s="27">
        <f t="shared" si="49"/>
        <v>5.38</v>
      </c>
      <c r="J177" s="27">
        <f t="shared" si="45"/>
        <v>100.75999999999999</v>
      </c>
      <c r="K177" s="30">
        <v>0</v>
      </c>
      <c r="L177" s="30">
        <v>0</v>
      </c>
      <c r="M177" s="30">
        <v>0</v>
      </c>
      <c r="N177" s="27">
        <f t="shared" si="50"/>
        <v>0</v>
      </c>
      <c r="O177" s="30">
        <v>9.5</v>
      </c>
      <c r="P177" s="30">
        <v>33.5</v>
      </c>
      <c r="Q177" s="30">
        <v>45</v>
      </c>
      <c r="R177" s="27">
        <f t="shared" si="51"/>
        <v>88</v>
      </c>
      <c r="S177" s="27">
        <f t="shared" si="46"/>
        <v>88</v>
      </c>
      <c r="T177" s="27">
        <f t="shared" si="47"/>
        <v>188.76</v>
      </c>
      <c r="U177" s="24"/>
      <c r="V177" s="24"/>
      <c r="W177" s="24"/>
      <c r="X177" s="24"/>
      <c r="Y177" s="24"/>
      <c r="Z177" s="24"/>
      <c r="AA177" s="24"/>
      <c r="AB177" s="24"/>
      <c r="AC177" s="24"/>
    </row>
    <row r="178" spans="1:31" ht="18" hidden="1" customHeight="1">
      <c r="A178" s="25" t="s">
        <v>42</v>
      </c>
      <c r="B178" s="30">
        <v>0</v>
      </c>
      <c r="C178" s="30">
        <v>0</v>
      </c>
      <c r="D178" s="30">
        <v>0</v>
      </c>
      <c r="E178" s="27">
        <f t="shared" si="48"/>
        <v>0</v>
      </c>
      <c r="F178" s="30">
        <v>0</v>
      </c>
      <c r="G178" s="30">
        <v>0</v>
      </c>
      <c r="H178" s="30">
        <v>0</v>
      </c>
      <c r="I178" s="27">
        <f t="shared" si="49"/>
        <v>0</v>
      </c>
      <c r="J178" s="27">
        <f t="shared" si="45"/>
        <v>0</v>
      </c>
      <c r="K178" s="30"/>
      <c r="L178" s="30"/>
      <c r="M178" s="30"/>
      <c r="N178" s="27">
        <f t="shared" si="50"/>
        <v>0</v>
      </c>
      <c r="O178" s="30"/>
      <c r="P178" s="30"/>
      <c r="Q178" s="30"/>
      <c r="R178" s="27">
        <f t="shared" si="51"/>
        <v>0</v>
      </c>
      <c r="S178" s="27">
        <f t="shared" si="46"/>
        <v>0</v>
      </c>
      <c r="T178" s="27">
        <f t="shared" si="47"/>
        <v>0</v>
      </c>
      <c r="U178" s="24"/>
      <c r="V178" s="24"/>
      <c r="W178" s="24"/>
      <c r="X178" s="24"/>
      <c r="Y178" s="24"/>
      <c r="Z178" s="24"/>
      <c r="AA178" s="24"/>
      <c r="AB178" s="24"/>
      <c r="AC178" s="24"/>
    </row>
    <row r="179" spans="1:31">
      <c r="A179" s="25" t="s">
        <v>43</v>
      </c>
      <c r="B179" s="30">
        <v>41.65</v>
      </c>
      <c r="C179" s="30">
        <v>33.909999999999997</v>
      </c>
      <c r="D179" s="30">
        <v>29.52</v>
      </c>
      <c r="E179" s="27">
        <f t="shared" si="48"/>
        <v>105.08</v>
      </c>
      <c r="F179" s="30">
        <v>7.78</v>
      </c>
      <c r="G179" s="30">
        <v>0</v>
      </c>
      <c r="H179" s="30">
        <v>0</v>
      </c>
      <c r="I179" s="27">
        <f t="shared" si="49"/>
        <v>7.78</v>
      </c>
      <c r="J179" s="27">
        <f t="shared" si="45"/>
        <v>112.86</v>
      </c>
      <c r="K179" s="30">
        <v>0</v>
      </c>
      <c r="L179" s="30">
        <v>0</v>
      </c>
      <c r="M179" s="30">
        <v>0</v>
      </c>
      <c r="N179" s="27">
        <f t="shared" si="50"/>
        <v>0</v>
      </c>
      <c r="O179" s="30">
        <v>6.7</v>
      </c>
      <c r="P179" s="30">
        <v>31.8</v>
      </c>
      <c r="Q179" s="30">
        <v>34.270000000000003</v>
      </c>
      <c r="R179" s="27">
        <f t="shared" si="51"/>
        <v>72.77000000000001</v>
      </c>
      <c r="S179" s="27">
        <f t="shared" si="46"/>
        <v>72.77000000000001</v>
      </c>
      <c r="T179" s="27">
        <f t="shared" si="47"/>
        <v>185.63</v>
      </c>
      <c r="U179" s="24"/>
      <c r="V179" s="24"/>
      <c r="W179" s="24"/>
      <c r="X179" s="24"/>
      <c r="Y179" s="24"/>
      <c r="Z179" s="24"/>
      <c r="AA179" s="24"/>
      <c r="AB179" s="24"/>
      <c r="AC179" s="24"/>
    </row>
    <row r="180" spans="1:31">
      <c r="A180" s="25" t="s">
        <v>44</v>
      </c>
      <c r="B180" s="30">
        <v>38.22</v>
      </c>
      <c r="C180" s="30">
        <v>29.3</v>
      </c>
      <c r="D180" s="30">
        <v>30.8</v>
      </c>
      <c r="E180" s="27">
        <f t="shared" si="48"/>
        <v>98.32</v>
      </c>
      <c r="F180" s="30">
        <v>6.27</v>
      </c>
      <c r="G180" s="30">
        <v>0</v>
      </c>
      <c r="H180" s="30">
        <v>0</v>
      </c>
      <c r="I180" s="27">
        <f t="shared" si="49"/>
        <v>6.27</v>
      </c>
      <c r="J180" s="27">
        <f t="shared" si="45"/>
        <v>104.58999999999999</v>
      </c>
      <c r="K180" s="30">
        <v>0</v>
      </c>
      <c r="L180" s="30">
        <v>0</v>
      </c>
      <c r="M180" s="30">
        <v>0</v>
      </c>
      <c r="N180" s="27">
        <f t="shared" si="50"/>
        <v>0</v>
      </c>
      <c r="O180" s="30">
        <v>8.5</v>
      </c>
      <c r="P180" s="30">
        <v>35</v>
      </c>
      <c r="Q180" s="30">
        <v>30.07</v>
      </c>
      <c r="R180" s="27">
        <f t="shared" si="51"/>
        <v>73.569999999999993</v>
      </c>
      <c r="S180" s="27">
        <f t="shared" si="46"/>
        <v>73.569999999999993</v>
      </c>
      <c r="T180" s="27">
        <f t="shared" si="47"/>
        <v>178.15999999999997</v>
      </c>
      <c r="U180" s="24"/>
      <c r="V180" s="24"/>
      <c r="W180" s="24"/>
      <c r="X180" s="24"/>
      <c r="Y180" s="24"/>
      <c r="Z180" s="24"/>
      <c r="AA180" s="24"/>
      <c r="AB180" s="24"/>
      <c r="AC180" s="24"/>
    </row>
    <row r="181" spans="1:31">
      <c r="A181" s="25" t="s">
        <v>45</v>
      </c>
      <c r="B181" s="30">
        <v>93.59</v>
      </c>
      <c r="C181" s="30">
        <v>72.790000000000006</v>
      </c>
      <c r="D181" s="30">
        <v>67.17</v>
      </c>
      <c r="E181" s="27">
        <f t="shared" si="48"/>
        <v>233.55</v>
      </c>
      <c r="F181" s="30">
        <v>19.04</v>
      </c>
      <c r="G181" s="30">
        <v>0</v>
      </c>
      <c r="H181" s="30">
        <v>0</v>
      </c>
      <c r="I181" s="27">
        <f t="shared" si="49"/>
        <v>19.04</v>
      </c>
      <c r="J181" s="27">
        <f t="shared" si="45"/>
        <v>252.59</v>
      </c>
      <c r="K181" s="30">
        <v>0</v>
      </c>
      <c r="L181" s="30">
        <v>0</v>
      </c>
      <c r="M181" s="30">
        <v>0</v>
      </c>
      <c r="N181" s="27">
        <f t="shared" si="50"/>
        <v>0</v>
      </c>
      <c r="O181" s="30">
        <v>8.5</v>
      </c>
      <c r="P181" s="30">
        <v>62.11</v>
      </c>
      <c r="Q181" s="30">
        <v>53.85</v>
      </c>
      <c r="R181" s="27">
        <f t="shared" si="51"/>
        <v>124.46000000000001</v>
      </c>
      <c r="S181" s="27">
        <f t="shared" si="46"/>
        <v>124.46000000000001</v>
      </c>
      <c r="T181" s="27">
        <f t="shared" si="47"/>
        <v>377.05</v>
      </c>
      <c r="U181" s="24"/>
      <c r="V181" s="24"/>
      <c r="W181" s="24"/>
      <c r="X181" s="24"/>
      <c r="Y181" s="24"/>
      <c r="Z181" s="24"/>
      <c r="AA181" s="24"/>
      <c r="AB181" s="24"/>
      <c r="AC181" s="24"/>
    </row>
    <row r="182" spans="1:31">
      <c r="A182" s="25" t="s">
        <v>46</v>
      </c>
      <c r="B182" s="30">
        <v>51.4</v>
      </c>
      <c r="C182" s="30">
        <v>46.43</v>
      </c>
      <c r="D182" s="30">
        <v>43.25</v>
      </c>
      <c r="E182" s="27">
        <f t="shared" si="48"/>
        <v>141.07999999999998</v>
      </c>
      <c r="F182" s="30">
        <v>9.66</v>
      </c>
      <c r="G182" s="30">
        <v>0</v>
      </c>
      <c r="H182" s="30">
        <v>0</v>
      </c>
      <c r="I182" s="27">
        <f t="shared" si="49"/>
        <v>9.66</v>
      </c>
      <c r="J182" s="27">
        <f t="shared" si="45"/>
        <v>150.73999999999998</v>
      </c>
      <c r="K182" s="30">
        <v>0</v>
      </c>
      <c r="L182" s="30">
        <v>0</v>
      </c>
      <c r="M182" s="30">
        <v>0</v>
      </c>
      <c r="N182" s="27">
        <f t="shared" si="50"/>
        <v>0</v>
      </c>
      <c r="O182" s="30">
        <v>9.5500000000000007</v>
      </c>
      <c r="P182" s="30">
        <v>44.78</v>
      </c>
      <c r="Q182" s="30">
        <v>29.47</v>
      </c>
      <c r="R182" s="27">
        <f t="shared" si="51"/>
        <v>83.8</v>
      </c>
      <c r="S182" s="27">
        <f t="shared" si="46"/>
        <v>83.8</v>
      </c>
      <c r="T182" s="27">
        <f t="shared" si="47"/>
        <v>234.53999999999996</v>
      </c>
      <c r="U182" s="24"/>
      <c r="V182" s="24"/>
      <c r="W182" s="24"/>
      <c r="X182" s="24"/>
      <c r="Y182" s="24"/>
      <c r="Z182" s="24"/>
      <c r="AA182" s="24"/>
      <c r="AB182" s="24"/>
      <c r="AC182" s="24"/>
    </row>
    <row r="183" spans="1:31">
      <c r="A183" s="25" t="s">
        <v>47</v>
      </c>
      <c r="B183" s="30">
        <v>38.159999999999997</v>
      </c>
      <c r="C183" s="30">
        <v>27.64</v>
      </c>
      <c r="D183" s="30">
        <v>26.97</v>
      </c>
      <c r="E183" s="27">
        <f t="shared" si="48"/>
        <v>92.77</v>
      </c>
      <c r="F183" s="30">
        <v>7.27</v>
      </c>
      <c r="G183" s="30">
        <v>0</v>
      </c>
      <c r="H183" s="30">
        <v>0</v>
      </c>
      <c r="I183" s="27">
        <f t="shared" si="49"/>
        <v>7.27</v>
      </c>
      <c r="J183" s="27">
        <f t="shared" si="45"/>
        <v>100.03999999999999</v>
      </c>
      <c r="K183" s="30">
        <v>0</v>
      </c>
      <c r="L183" s="30">
        <v>0</v>
      </c>
      <c r="M183" s="30">
        <v>0</v>
      </c>
      <c r="N183" s="27">
        <f t="shared" si="50"/>
        <v>0</v>
      </c>
      <c r="O183" s="30">
        <v>1.1200000000000001</v>
      </c>
      <c r="P183" s="30">
        <v>24.86</v>
      </c>
      <c r="Q183" s="30">
        <v>14.8</v>
      </c>
      <c r="R183" s="27">
        <f t="shared" si="51"/>
        <v>40.78</v>
      </c>
      <c r="S183" s="27">
        <f t="shared" si="46"/>
        <v>40.78</v>
      </c>
      <c r="T183" s="27">
        <f t="shared" si="47"/>
        <v>140.82</v>
      </c>
      <c r="U183" s="24"/>
      <c r="V183" s="24"/>
      <c r="W183" s="24"/>
      <c r="X183" s="24"/>
      <c r="Y183" s="24"/>
      <c r="Z183" s="24"/>
      <c r="AA183" s="24"/>
      <c r="AB183" s="24"/>
      <c r="AC183" s="24"/>
    </row>
    <row r="184" spans="1:31">
      <c r="A184" s="25" t="s">
        <v>48</v>
      </c>
      <c r="B184" s="30">
        <v>109.73</v>
      </c>
      <c r="C184" s="30">
        <v>66.900000000000006</v>
      </c>
      <c r="D184" s="30">
        <v>52.21</v>
      </c>
      <c r="E184" s="27">
        <f t="shared" si="48"/>
        <v>228.84</v>
      </c>
      <c r="F184" s="30">
        <v>11.85</v>
      </c>
      <c r="G184" s="30">
        <v>0</v>
      </c>
      <c r="H184" s="30">
        <v>0</v>
      </c>
      <c r="I184" s="27">
        <f t="shared" si="49"/>
        <v>11.85</v>
      </c>
      <c r="J184" s="27">
        <f t="shared" si="45"/>
        <v>240.69</v>
      </c>
      <c r="K184" s="30">
        <v>0</v>
      </c>
      <c r="L184" s="30">
        <v>0</v>
      </c>
      <c r="M184" s="30">
        <v>0</v>
      </c>
      <c r="N184" s="27">
        <f t="shared" si="50"/>
        <v>0</v>
      </c>
      <c r="O184" s="30">
        <v>7.87</v>
      </c>
      <c r="P184" s="30">
        <v>52.71</v>
      </c>
      <c r="Q184" s="30">
        <v>49.85</v>
      </c>
      <c r="R184" s="27">
        <f t="shared" si="51"/>
        <v>110.43</v>
      </c>
      <c r="S184" s="27">
        <f t="shared" si="46"/>
        <v>110.43</v>
      </c>
      <c r="T184" s="27">
        <f t="shared" si="47"/>
        <v>351.12</v>
      </c>
      <c r="U184" s="24"/>
      <c r="V184" s="24"/>
      <c r="W184" s="24"/>
      <c r="X184" s="24"/>
      <c r="Y184" s="24"/>
      <c r="Z184" s="24"/>
      <c r="AA184" s="24"/>
      <c r="AB184" s="24"/>
      <c r="AC184" s="24"/>
    </row>
    <row r="185" spans="1:31" ht="18" hidden="1" customHeight="1">
      <c r="A185" s="25" t="s">
        <v>49</v>
      </c>
      <c r="B185" s="30">
        <v>0</v>
      </c>
      <c r="C185" s="30">
        <v>0</v>
      </c>
      <c r="D185" s="30">
        <v>0</v>
      </c>
      <c r="E185" s="27">
        <f t="shared" si="48"/>
        <v>0</v>
      </c>
      <c r="F185" s="30">
        <v>0</v>
      </c>
      <c r="G185" s="30">
        <v>0</v>
      </c>
      <c r="H185" s="30">
        <v>0</v>
      </c>
      <c r="I185" s="27">
        <f t="shared" si="49"/>
        <v>0</v>
      </c>
      <c r="J185" s="27">
        <f t="shared" si="45"/>
        <v>0</v>
      </c>
      <c r="K185" s="30"/>
      <c r="L185" s="30"/>
      <c r="M185" s="30"/>
      <c r="N185" s="27">
        <f t="shared" si="50"/>
        <v>0</v>
      </c>
      <c r="O185" s="30"/>
      <c r="P185" s="30"/>
      <c r="Q185" s="30"/>
      <c r="R185" s="27">
        <f t="shared" si="51"/>
        <v>0</v>
      </c>
      <c r="S185" s="27">
        <f t="shared" si="46"/>
        <v>0</v>
      </c>
      <c r="T185" s="27">
        <f t="shared" si="47"/>
        <v>0</v>
      </c>
      <c r="U185" s="24"/>
      <c r="V185" s="24"/>
      <c r="W185" s="24"/>
      <c r="X185" s="24"/>
      <c r="Y185" s="24"/>
      <c r="Z185" s="24"/>
      <c r="AA185" s="24"/>
      <c r="AB185" s="24"/>
      <c r="AC185" s="24"/>
    </row>
    <row r="186" spans="1:31" s="78" customFormat="1">
      <c r="A186" s="25" t="s">
        <v>50</v>
      </c>
      <c r="B186" s="30">
        <v>65.7</v>
      </c>
      <c r="C186" s="30">
        <v>43.12</v>
      </c>
      <c r="D186" s="30">
        <v>37.549999999999997</v>
      </c>
      <c r="E186" s="27">
        <f t="shared" si="48"/>
        <v>146.37</v>
      </c>
      <c r="F186" s="30">
        <v>18.29</v>
      </c>
      <c r="G186" s="30">
        <v>0</v>
      </c>
      <c r="H186" s="30">
        <v>0</v>
      </c>
      <c r="I186" s="27">
        <f t="shared" si="49"/>
        <v>18.29</v>
      </c>
      <c r="J186" s="27">
        <f t="shared" si="45"/>
        <v>164.66</v>
      </c>
      <c r="K186" s="30">
        <v>0</v>
      </c>
      <c r="L186" s="30">
        <v>0</v>
      </c>
      <c r="M186" s="30">
        <v>0</v>
      </c>
      <c r="N186" s="27">
        <f t="shared" si="50"/>
        <v>0</v>
      </c>
      <c r="O186" s="30">
        <v>7.5</v>
      </c>
      <c r="P186" s="30">
        <v>41.15</v>
      </c>
      <c r="Q186" s="30">
        <v>24.51</v>
      </c>
      <c r="R186" s="27">
        <f t="shared" si="51"/>
        <v>73.16</v>
      </c>
      <c r="S186" s="27">
        <f t="shared" si="46"/>
        <v>73.16</v>
      </c>
      <c r="T186" s="27">
        <f t="shared" si="47"/>
        <v>237.82</v>
      </c>
      <c r="U186" s="77"/>
      <c r="V186" s="77"/>
      <c r="W186" s="77"/>
      <c r="X186" s="77"/>
      <c r="Y186" s="77"/>
      <c r="Z186" s="77"/>
      <c r="AA186" s="77"/>
      <c r="AB186" s="77"/>
      <c r="AC186" s="77"/>
      <c r="AD186" s="4"/>
      <c r="AE186" s="4"/>
    </row>
    <row r="187" spans="1:31" s="78" customFormat="1">
      <c r="A187" s="25" t="s">
        <v>51</v>
      </c>
      <c r="B187" s="30">
        <v>41.69</v>
      </c>
      <c r="C187" s="30">
        <v>29.91</v>
      </c>
      <c r="D187" s="30">
        <v>27.68</v>
      </c>
      <c r="E187" s="27">
        <f t="shared" si="48"/>
        <v>99.28</v>
      </c>
      <c r="F187" s="30">
        <v>7</v>
      </c>
      <c r="G187" s="30">
        <v>0</v>
      </c>
      <c r="H187" s="30">
        <v>0</v>
      </c>
      <c r="I187" s="27">
        <f t="shared" si="49"/>
        <v>7</v>
      </c>
      <c r="J187" s="27">
        <f t="shared" si="45"/>
        <v>106.28</v>
      </c>
      <c r="K187" s="30">
        <v>0</v>
      </c>
      <c r="L187" s="30">
        <v>0</v>
      </c>
      <c r="M187" s="30">
        <v>0</v>
      </c>
      <c r="N187" s="27">
        <f t="shared" si="50"/>
        <v>0</v>
      </c>
      <c r="O187" s="30">
        <v>3.94</v>
      </c>
      <c r="P187" s="84">
        <v>28.16</v>
      </c>
      <c r="Q187" s="30">
        <v>16.16</v>
      </c>
      <c r="R187" s="27">
        <f t="shared" si="51"/>
        <v>48.260000000000005</v>
      </c>
      <c r="S187" s="27">
        <f t="shared" si="46"/>
        <v>48.260000000000005</v>
      </c>
      <c r="T187" s="27">
        <f t="shared" si="47"/>
        <v>154.54000000000002</v>
      </c>
      <c r="U187" s="77"/>
      <c r="V187" s="77"/>
      <c r="W187" s="77"/>
      <c r="X187" s="77"/>
      <c r="Y187" s="77"/>
      <c r="Z187" s="77"/>
      <c r="AA187" s="77"/>
      <c r="AB187" s="77"/>
      <c r="AC187" s="77"/>
      <c r="AD187" s="4"/>
      <c r="AE187" s="4"/>
    </row>
    <row r="188" spans="1:31" s="78" customFormat="1">
      <c r="A188" s="25" t="s">
        <v>52</v>
      </c>
      <c r="B188" s="30">
        <v>21.97</v>
      </c>
      <c r="C188" s="30">
        <v>18.46</v>
      </c>
      <c r="D188" s="30">
        <v>13.98</v>
      </c>
      <c r="E188" s="27">
        <f t="shared" si="48"/>
        <v>54.41</v>
      </c>
      <c r="F188" s="30">
        <v>3.93</v>
      </c>
      <c r="G188" s="30">
        <v>0</v>
      </c>
      <c r="H188" s="30">
        <v>0</v>
      </c>
      <c r="I188" s="27">
        <f t="shared" si="49"/>
        <v>3.93</v>
      </c>
      <c r="J188" s="27">
        <f t="shared" si="45"/>
        <v>58.339999999999996</v>
      </c>
      <c r="K188" s="30">
        <v>0</v>
      </c>
      <c r="L188" s="30">
        <v>0</v>
      </c>
      <c r="M188" s="30">
        <v>0</v>
      </c>
      <c r="N188" s="27">
        <f t="shared" si="50"/>
        <v>0</v>
      </c>
      <c r="O188" s="30">
        <v>2.04</v>
      </c>
      <c r="P188" s="30">
        <v>14.32</v>
      </c>
      <c r="Q188" s="30">
        <v>10.24</v>
      </c>
      <c r="R188" s="27">
        <f t="shared" si="51"/>
        <v>26.6</v>
      </c>
      <c r="S188" s="27">
        <f t="shared" si="46"/>
        <v>26.6</v>
      </c>
      <c r="T188" s="27">
        <f t="shared" si="47"/>
        <v>84.94</v>
      </c>
      <c r="U188" s="77"/>
      <c r="V188" s="77"/>
      <c r="W188" s="77"/>
      <c r="X188" s="77"/>
      <c r="Y188" s="77"/>
      <c r="Z188" s="77"/>
      <c r="AA188" s="77"/>
      <c r="AB188" s="77"/>
      <c r="AC188" s="77"/>
      <c r="AD188" s="4"/>
      <c r="AE188" s="4"/>
    </row>
    <row r="189" spans="1:31" s="78" customFormat="1" ht="18" hidden="1" customHeight="1">
      <c r="A189" s="31" t="s">
        <v>54</v>
      </c>
      <c r="B189" s="27">
        <f>SUM(B174:B188)</f>
        <v>557.80000000000007</v>
      </c>
      <c r="C189" s="27">
        <f t="shared" ref="C189:T189" si="53">SUM(C174:C188)</f>
        <v>417.5</v>
      </c>
      <c r="D189" s="27">
        <f t="shared" si="53"/>
        <v>380.02000000000004</v>
      </c>
      <c r="E189" s="27">
        <f t="shared" si="53"/>
        <v>1355.3199999999997</v>
      </c>
      <c r="F189" s="27">
        <f t="shared" si="53"/>
        <v>100.57</v>
      </c>
      <c r="G189" s="27">
        <f t="shared" si="53"/>
        <v>0</v>
      </c>
      <c r="H189" s="27">
        <f t="shared" si="53"/>
        <v>0</v>
      </c>
      <c r="I189" s="27">
        <f t="shared" si="53"/>
        <v>100.57</v>
      </c>
      <c r="J189" s="27">
        <f t="shared" si="53"/>
        <v>1455.8899999999999</v>
      </c>
      <c r="K189" s="27">
        <f t="shared" si="53"/>
        <v>0</v>
      </c>
      <c r="L189" s="27">
        <f t="shared" si="53"/>
        <v>0</v>
      </c>
      <c r="M189" s="27">
        <f t="shared" si="53"/>
        <v>0</v>
      </c>
      <c r="N189" s="27">
        <f t="shared" si="53"/>
        <v>0</v>
      </c>
      <c r="O189" s="27">
        <f t="shared" si="53"/>
        <v>72.22</v>
      </c>
      <c r="P189" s="27">
        <f t="shared" si="53"/>
        <v>391.39</v>
      </c>
      <c r="Q189" s="27">
        <f t="shared" si="53"/>
        <v>334.84000000000003</v>
      </c>
      <c r="R189" s="27">
        <f t="shared" si="53"/>
        <v>798.45</v>
      </c>
      <c r="S189" s="27">
        <f t="shared" si="53"/>
        <v>798.45</v>
      </c>
      <c r="T189" s="27">
        <f t="shared" si="53"/>
        <v>2254.34</v>
      </c>
      <c r="U189" s="77"/>
      <c r="V189" s="77"/>
      <c r="W189" s="77"/>
      <c r="X189" s="77"/>
      <c r="Y189" s="77"/>
      <c r="Z189" s="77"/>
      <c r="AA189" s="77"/>
      <c r="AB189" s="77"/>
      <c r="AC189" s="77"/>
      <c r="AD189" s="4"/>
      <c r="AE189" s="4"/>
    </row>
    <row r="190" spans="1:31">
      <c r="A190" s="25" t="s">
        <v>67</v>
      </c>
      <c r="B190" s="30">
        <v>14.45</v>
      </c>
      <c r="C190" s="30">
        <v>10.92</v>
      </c>
      <c r="D190" s="30">
        <v>10.59</v>
      </c>
      <c r="E190" s="27">
        <f t="shared" si="48"/>
        <v>35.959999999999994</v>
      </c>
      <c r="F190" s="30">
        <v>2.62</v>
      </c>
      <c r="G190" s="30">
        <v>0</v>
      </c>
      <c r="H190" s="30">
        <v>0</v>
      </c>
      <c r="I190" s="27">
        <f t="shared" si="49"/>
        <v>2.62</v>
      </c>
      <c r="J190" s="27">
        <f t="shared" si="45"/>
        <v>38.579999999999991</v>
      </c>
      <c r="K190" s="30">
        <v>0</v>
      </c>
      <c r="L190" s="30">
        <v>0</v>
      </c>
      <c r="M190" s="30">
        <v>0</v>
      </c>
      <c r="N190" s="27">
        <f t="shared" si="50"/>
        <v>0</v>
      </c>
      <c r="O190" s="30">
        <v>8.9</v>
      </c>
      <c r="P190" s="30">
        <v>12.5</v>
      </c>
      <c r="Q190" s="30">
        <v>13.61</v>
      </c>
      <c r="R190" s="27">
        <f t="shared" si="51"/>
        <v>35.01</v>
      </c>
      <c r="S190" s="27">
        <f t="shared" si="46"/>
        <v>35.01</v>
      </c>
      <c r="T190" s="27">
        <f t="shared" si="47"/>
        <v>73.589999999999989</v>
      </c>
      <c r="U190" s="24"/>
      <c r="V190" s="24"/>
      <c r="W190" s="24"/>
      <c r="X190" s="24"/>
      <c r="Y190" s="24"/>
      <c r="Z190" s="24"/>
      <c r="AA190" s="24"/>
      <c r="AB190" s="24"/>
      <c r="AC190" s="24"/>
    </row>
    <row r="191" spans="1:31">
      <c r="A191" s="25" t="s">
        <v>56</v>
      </c>
      <c r="B191" s="30">
        <v>32.74</v>
      </c>
      <c r="C191" s="30">
        <v>19.07</v>
      </c>
      <c r="D191" s="30">
        <v>18.5</v>
      </c>
      <c r="E191" s="27">
        <f t="shared" si="48"/>
        <v>70.31</v>
      </c>
      <c r="F191" s="30">
        <v>4.58</v>
      </c>
      <c r="G191" s="30">
        <v>0</v>
      </c>
      <c r="H191" s="30">
        <v>0</v>
      </c>
      <c r="I191" s="27">
        <f t="shared" si="49"/>
        <v>4.58</v>
      </c>
      <c r="J191" s="27">
        <f t="shared" si="45"/>
        <v>74.89</v>
      </c>
      <c r="K191" s="30">
        <v>0</v>
      </c>
      <c r="L191" s="30">
        <v>0</v>
      </c>
      <c r="M191" s="30">
        <v>0</v>
      </c>
      <c r="N191" s="27">
        <f t="shared" si="50"/>
        <v>0</v>
      </c>
      <c r="O191" s="30">
        <v>5.96</v>
      </c>
      <c r="P191" s="30">
        <v>18.010000000000002</v>
      </c>
      <c r="Q191" s="30">
        <v>24</v>
      </c>
      <c r="R191" s="27">
        <f t="shared" si="51"/>
        <v>47.97</v>
      </c>
      <c r="S191" s="27">
        <f t="shared" si="46"/>
        <v>47.97</v>
      </c>
      <c r="T191" s="27">
        <f t="shared" si="47"/>
        <v>122.86</v>
      </c>
      <c r="U191" s="24"/>
      <c r="V191" s="24"/>
      <c r="W191" s="24"/>
      <c r="X191" s="24"/>
      <c r="Y191" s="24"/>
      <c r="Z191" s="24"/>
      <c r="AA191" s="24"/>
      <c r="AB191" s="24"/>
      <c r="AC191" s="24"/>
    </row>
    <row r="192" spans="1:31" hidden="1">
      <c r="A192" s="31" t="s">
        <v>57</v>
      </c>
      <c r="B192" s="27">
        <f>SUM(B190:B191)</f>
        <v>47.19</v>
      </c>
      <c r="C192" s="27">
        <f t="shared" ref="C192:T192" si="54">SUM(C190:C191)</f>
        <v>29.990000000000002</v>
      </c>
      <c r="D192" s="27">
        <f t="shared" si="54"/>
        <v>29.09</v>
      </c>
      <c r="E192" s="27">
        <f t="shared" si="54"/>
        <v>106.27</v>
      </c>
      <c r="F192" s="27">
        <f t="shared" si="54"/>
        <v>7.2</v>
      </c>
      <c r="G192" s="27">
        <f t="shared" si="54"/>
        <v>0</v>
      </c>
      <c r="H192" s="27">
        <f t="shared" si="54"/>
        <v>0</v>
      </c>
      <c r="I192" s="27">
        <f t="shared" si="54"/>
        <v>7.2</v>
      </c>
      <c r="J192" s="27">
        <f t="shared" si="54"/>
        <v>113.47</v>
      </c>
      <c r="K192" s="27">
        <f t="shared" si="54"/>
        <v>0</v>
      </c>
      <c r="L192" s="27">
        <f t="shared" si="54"/>
        <v>0</v>
      </c>
      <c r="M192" s="27">
        <f t="shared" si="54"/>
        <v>0</v>
      </c>
      <c r="N192" s="27">
        <f t="shared" si="54"/>
        <v>0</v>
      </c>
      <c r="O192" s="27">
        <f t="shared" si="54"/>
        <v>14.86</v>
      </c>
      <c r="P192" s="27">
        <f t="shared" si="54"/>
        <v>30.51</v>
      </c>
      <c r="Q192" s="27">
        <f t="shared" si="54"/>
        <v>37.61</v>
      </c>
      <c r="R192" s="27">
        <f t="shared" si="54"/>
        <v>82.97999999999999</v>
      </c>
      <c r="S192" s="27">
        <f t="shared" si="54"/>
        <v>82.97999999999999</v>
      </c>
      <c r="T192" s="27">
        <f t="shared" si="54"/>
        <v>196.45</v>
      </c>
      <c r="U192" s="24"/>
      <c r="V192" s="24"/>
      <c r="W192" s="24"/>
      <c r="X192" s="24"/>
      <c r="Y192" s="24"/>
      <c r="Z192" s="24"/>
      <c r="AA192" s="24"/>
      <c r="AB192" s="24"/>
      <c r="AC192" s="24"/>
    </row>
    <row r="193" spans="1:31" s="78" customFormat="1" ht="30">
      <c r="A193" s="42" t="s">
        <v>68</v>
      </c>
      <c r="B193" s="30">
        <v>13.31</v>
      </c>
      <c r="C193" s="30">
        <v>10.42</v>
      </c>
      <c r="D193" s="30">
        <v>10.050000000000001</v>
      </c>
      <c r="E193" s="27">
        <f t="shared" si="48"/>
        <v>33.78</v>
      </c>
      <c r="F193" s="30">
        <v>2.2200000000000002</v>
      </c>
      <c r="G193" s="30">
        <v>0</v>
      </c>
      <c r="H193" s="30">
        <v>0</v>
      </c>
      <c r="I193" s="27">
        <f t="shared" si="49"/>
        <v>2.2200000000000002</v>
      </c>
      <c r="J193" s="27">
        <f t="shared" si="45"/>
        <v>36</v>
      </c>
      <c r="K193" s="30">
        <v>0</v>
      </c>
      <c r="L193" s="30">
        <v>0</v>
      </c>
      <c r="M193" s="30">
        <v>0</v>
      </c>
      <c r="N193" s="27">
        <f t="shared" si="50"/>
        <v>0</v>
      </c>
      <c r="O193" s="30">
        <v>4.4000000000000004</v>
      </c>
      <c r="P193" s="30">
        <v>10.23</v>
      </c>
      <c r="Q193" s="30">
        <v>12.5</v>
      </c>
      <c r="R193" s="27">
        <f t="shared" si="51"/>
        <v>27.130000000000003</v>
      </c>
      <c r="S193" s="27">
        <f t="shared" si="46"/>
        <v>27.130000000000003</v>
      </c>
      <c r="T193" s="27">
        <f t="shared" si="47"/>
        <v>63.13</v>
      </c>
      <c r="U193" s="77"/>
      <c r="V193" s="77"/>
      <c r="W193" s="77"/>
      <c r="X193" s="77"/>
      <c r="Y193" s="77"/>
      <c r="Z193" s="77"/>
      <c r="AA193" s="77"/>
      <c r="AB193" s="77"/>
      <c r="AC193" s="77"/>
      <c r="AD193" s="4"/>
      <c r="AE193" s="4"/>
    </row>
    <row r="194" spans="1:31" s="34" customFormat="1" ht="22.5" customHeight="1">
      <c r="A194" s="31" t="s">
        <v>77</v>
      </c>
      <c r="B194" s="27">
        <f>B173+B189+B192+B193</f>
        <v>1938.3600000000001</v>
      </c>
      <c r="C194" s="27">
        <f t="shared" ref="C194:T194" si="55">C173+C189+C192+C193</f>
        <v>1348.0400000000002</v>
      </c>
      <c r="D194" s="27">
        <f t="shared" si="55"/>
        <v>1387.3799999999999</v>
      </c>
      <c r="E194" s="27">
        <f t="shared" si="55"/>
        <v>4673.78</v>
      </c>
      <c r="F194" s="27">
        <f t="shared" si="55"/>
        <v>401.44</v>
      </c>
      <c r="G194" s="27">
        <f t="shared" si="55"/>
        <v>0</v>
      </c>
      <c r="H194" s="27">
        <f t="shared" si="55"/>
        <v>0</v>
      </c>
      <c r="I194" s="27">
        <f t="shared" si="55"/>
        <v>401.44</v>
      </c>
      <c r="J194" s="27">
        <f t="shared" si="55"/>
        <v>5075.22</v>
      </c>
      <c r="K194" s="27">
        <f t="shared" si="55"/>
        <v>0</v>
      </c>
      <c r="L194" s="27">
        <f t="shared" si="55"/>
        <v>0</v>
      </c>
      <c r="M194" s="27">
        <f t="shared" si="55"/>
        <v>0</v>
      </c>
      <c r="N194" s="27">
        <f t="shared" si="55"/>
        <v>0</v>
      </c>
      <c r="O194" s="27">
        <f t="shared" si="55"/>
        <v>261.77999999999997</v>
      </c>
      <c r="P194" s="27">
        <f t="shared" si="55"/>
        <v>1346.26</v>
      </c>
      <c r="Q194" s="27">
        <f t="shared" si="55"/>
        <v>1095.26</v>
      </c>
      <c r="R194" s="27">
        <f t="shared" si="55"/>
        <v>2703.3000000000006</v>
      </c>
      <c r="S194" s="27">
        <f t="shared" si="55"/>
        <v>2703.3000000000006</v>
      </c>
      <c r="T194" s="27">
        <f t="shared" si="55"/>
        <v>7778.5199999999995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3"/>
      <c r="AE194" s="33"/>
    </row>
    <row r="195" spans="1:31" ht="17.5">
      <c r="B195" s="36"/>
      <c r="C195" s="36"/>
      <c r="D195" s="36"/>
      <c r="E195" s="36"/>
      <c r="F195" s="36"/>
      <c r="G195" s="36"/>
      <c r="H195" s="37" t="s">
        <v>80</v>
      </c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8"/>
    </row>
    <row r="196" spans="1:31" ht="18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31" ht="30">
      <c r="A197" s="19" t="s">
        <v>61</v>
      </c>
      <c r="B197" s="27" t="s">
        <v>4</v>
      </c>
      <c r="C197" s="27" t="s">
        <v>5</v>
      </c>
      <c r="D197" s="27" t="s">
        <v>6</v>
      </c>
      <c r="E197" s="19" t="s">
        <v>62</v>
      </c>
      <c r="F197" s="27" t="s">
        <v>8</v>
      </c>
      <c r="G197" s="27" t="s">
        <v>9</v>
      </c>
      <c r="H197" s="27" t="s">
        <v>10</v>
      </c>
      <c r="I197" s="19" t="s">
        <v>63</v>
      </c>
      <c r="J197" s="19" t="s">
        <v>12</v>
      </c>
      <c r="K197" s="27" t="s">
        <v>13</v>
      </c>
      <c r="L197" s="27" t="s">
        <v>14</v>
      </c>
      <c r="M197" s="27" t="s">
        <v>15</v>
      </c>
      <c r="N197" s="19" t="s">
        <v>64</v>
      </c>
      <c r="O197" s="27" t="s">
        <v>17</v>
      </c>
      <c r="P197" s="27" t="s">
        <v>18</v>
      </c>
      <c r="Q197" s="27" t="s">
        <v>19</v>
      </c>
      <c r="R197" s="19" t="s">
        <v>65</v>
      </c>
      <c r="S197" s="19" t="s">
        <v>21</v>
      </c>
      <c r="T197" s="27" t="s">
        <v>22</v>
      </c>
    </row>
    <row r="198" spans="1:31" s="18" customFormat="1" ht="10.5">
      <c r="A198" s="11">
        <v>1</v>
      </c>
      <c r="B198" s="12">
        <v>2</v>
      </c>
      <c r="C198" s="12">
        <v>3</v>
      </c>
      <c r="D198" s="12">
        <v>4</v>
      </c>
      <c r="E198" s="13">
        <v>5</v>
      </c>
      <c r="F198" s="12">
        <v>6</v>
      </c>
      <c r="G198" s="12">
        <v>7</v>
      </c>
      <c r="H198" s="12">
        <v>8</v>
      </c>
      <c r="I198" s="13">
        <v>9</v>
      </c>
      <c r="J198" s="13">
        <v>10</v>
      </c>
      <c r="K198" s="12">
        <v>11</v>
      </c>
      <c r="L198" s="12">
        <v>12</v>
      </c>
      <c r="M198" s="12">
        <v>13</v>
      </c>
      <c r="N198" s="13">
        <v>14</v>
      </c>
      <c r="O198" s="12">
        <v>15</v>
      </c>
      <c r="P198" s="14">
        <v>16</v>
      </c>
      <c r="Q198" s="14">
        <v>17</v>
      </c>
      <c r="R198" s="15">
        <v>18</v>
      </c>
      <c r="S198" s="15">
        <v>19</v>
      </c>
      <c r="T198" s="15">
        <v>20</v>
      </c>
      <c r="AD198" s="17"/>
      <c r="AE198" s="17"/>
    </row>
    <row r="199" spans="1:31">
      <c r="A199" s="19"/>
      <c r="B199" s="20" t="s">
        <v>66</v>
      </c>
      <c r="C199" s="21"/>
      <c r="D199" s="21"/>
      <c r="E199" s="22"/>
      <c r="F199" s="20" t="s">
        <v>66</v>
      </c>
      <c r="G199" s="21"/>
      <c r="H199" s="21"/>
      <c r="I199" s="22"/>
      <c r="J199" s="21"/>
      <c r="K199" s="20" t="s">
        <v>66</v>
      </c>
      <c r="L199" s="21"/>
      <c r="M199" s="21"/>
      <c r="N199" s="22"/>
      <c r="O199" s="20" t="s">
        <v>66</v>
      </c>
      <c r="P199" s="21"/>
      <c r="Q199" s="21"/>
      <c r="R199" s="22"/>
      <c r="S199" s="22"/>
      <c r="T199" s="40"/>
    </row>
    <row r="200" spans="1:31" hidden="1">
      <c r="A200" s="25" t="s">
        <v>24</v>
      </c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79"/>
    </row>
    <row r="201" spans="1:31">
      <c r="A201" s="25" t="s">
        <v>25</v>
      </c>
      <c r="B201" s="30">
        <v>88</v>
      </c>
      <c r="C201" s="30">
        <v>71.5</v>
      </c>
      <c r="D201" s="30">
        <v>59</v>
      </c>
      <c r="E201" s="27">
        <f>B201+C201+D201</f>
        <v>218.5</v>
      </c>
      <c r="F201" s="30">
        <v>65</v>
      </c>
      <c r="G201" s="30">
        <v>45</v>
      </c>
      <c r="H201" s="30">
        <v>29</v>
      </c>
      <c r="I201" s="27">
        <f>F201+G201+H201</f>
        <v>139</v>
      </c>
      <c r="J201" s="27">
        <f t="shared" ref="J201:J230" si="56">E201+I201</f>
        <v>357.5</v>
      </c>
      <c r="K201" s="30">
        <v>17.5</v>
      </c>
      <c r="L201" s="30">
        <v>13</v>
      </c>
      <c r="M201" s="30">
        <v>29</v>
      </c>
      <c r="N201" s="27">
        <f>K201+L201+M201</f>
        <v>59.5</v>
      </c>
      <c r="O201" s="30">
        <v>29</v>
      </c>
      <c r="P201" s="30">
        <v>29</v>
      </c>
      <c r="Q201" s="30">
        <v>29</v>
      </c>
      <c r="R201" s="27">
        <f>O201+P201+Q201</f>
        <v>87</v>
      </c>
      <c r="S201" s="27">
        <f>N201+R201</f>
        <v>146.5</v>
      </c>
      <c r="T201" s="27">
        <f>J201+S201</f>
        <v>504</v>
      </c>
    </row>
    <row r="202" spans="1:31">
      <c r="A202" s="25" t="s">
        <v>26</v>
      </c>
      <c r="B202" s="30">
        <v>76</v>
      </c>
      <c r="C202" s="30">
        <v>60</v>
      </c>
      <c r="D202" s="30">
        <v>60</v>
      </c>
      <c r="E202" s="27">
        <f t="shared" ref="E202:E233" si="57">B202+C202+D202</f>
        <v>196</v>
      </c>
      <c r="F202" s="30">
        <v>58</v>
      </c>
      <c r="G202" s="30">
        <v>50</v>
      </c>
      <c r="H202" s="30">
        <v>37.5</v>
      </c>
      <c r="I202" s="27">
        <f t="shared" ref="I202:I233" si="58">F202+G202+H202</f>
        <v>145.5</v>
      </c>
      <c r="J202" s="27">
        <f t="shared" si="56"/>
        <v>341.5</v>
      </c>
      <c r="K202" s="30">
        <v>44</v>
      </c>
      <c r="L202" s="30">
        <v>44</v>
      </c>
      <c r="M202" s="30">
        <v>58</v>
      </c>
      <c r="N202" s="27">
        <f t="shared" ref="N202:N233" si="59">K202+L202+M202</f>
        <v>146</v>
      </c>
      <c r="O202" s="30">
        <v>56.5</v>
      </c>
      <c r="P202" s="30">
        <v>50</v>
      </c>
      <c r="Q202" s="30">
        <v>50</v>
      </c>
      <c r="R202" s="27">
        <f t="shared" ref="R202:R233" si="60">O202+P202+Q202</f>
        <v>156.5</v>
      </c>
      <c r="S202" s="27">
        <f t="shared" ref="S202:S230" si="61">N202+R202</f>
        <v>302.5</v>
      </c>
      <c r="T202" s="27">
        <f t="shared" ref="T202:T230" si="62">J202+S202</f>
        <v>644</v>
      </c>
    </row>
    <row r="203" spans="1:31">
      <c r="A203" s="25" t="s">
        <v>27</v>
      </c>
      <c r="B203" s="30">
        <v>0.5</v>
      </c>
      <c r="C203" s="30">
        <v>0.5</v>
      </c>
      <c r="D203" s="30">
        <v>0.5</v>
      </c>
      <c r="E203" s="27">
        <f t="shared" si="57"/>
        <v>1.5</v>
      </c>
      <c r="F203" s="30">
        <v>0.5</v>
      </c>
      <c r="G203" s="30">
        <v>0.5</v>
      </c>
      <c r="H203" s="30">
        <v>0.5</v>
      </c>
      <c r="I203" s="27">
        <f t="shared" si="58"/>
        <v>1.5</v>
      </c>
      <c r="J203" s="27">
        <f t="shared" si="56"/>
        <v>3</v>
      </c>
      <c r="K203" s="30">
        <v>0.5</v>
      </c>
      <c r="L203" s="30">
        <v>0.5</v>
      </c>
      <c r="M203" s="30">
        <v>0.5</v>
      </c>
      <c r="N203" s="27">
        <f t="shared" si="59"/>
        <v>1.5</v>
      </c>
      <c r="O203" s="30">
        <v>0.5</v>
      </c>
      <c r="P203" s="30">
        <v>0.5</v>
      </c>
      <c r="Q203" s="30">
        <v>0.5</v>
      </c>
      <c r="R203" s="27">
        <f t="shared" si="60"/>
        <v>1.5</v>
      </c>
      <c r="S203" s="27">
        <f t="shared" si="61"/>
        <v>3</v>
      </c>
      <c r="T203" s="27">
        <f t="shared" si="62"/>
        <v>6</v>
      </c>
    </row>
    <row r="204" spans="1:31">
      <c r="A204" s="25" t="s">
        <v>28</v>
      </c>
      <c r="B204" s="30">
        <v>15</v>
      </c>
      <c r="C204" s="30">
        <v>30</v>
      </c>
      <c r="D204" s="30">
        <v>42</v>
      </c>
      <c r="E204" s="27">
        <f t="shared" si="57"/>
        <v>87</v>
      </c>
      <c r="F204" s="30">
        <v>40</v>
      </c>
      <c r="G204" s="30">
        <v>40</v>
      </c>
      <c r="H204" s="30">
        <v>40</v>
      </c>
      <c r="I204" s="27">
        <f t="shared" si="58"/>
        <v>120</v>
      </c>
      <c r="J204" s="27">
        <f t="shared" si="56"/>
        <v>207</v>
      </c>
      <c r="K204" s="30">
        <v>40</v>
      </c>
      <c r="L204" s="30">
        <v>40</v>
      </c>
      <c r="M204" s="30">
        <v>45</v>
      </c>
      <c r="N204" s="27">
        <f t="shared" si="59"/>
        <v>125</v>
      </c>
      <c r="O204" s="30">
        <v>50</v>
      </c>
      <c r="P204" s="30">
        <v>50</v>
      </c>
      <c r="Q204" s="30">
        <v>49</v>
      </c>
      <c r="R204" s="27">
        <f t="shared" si="60"/>
        <v>149</v>
      </c>
      <c r="S204" s="27">
        <f t="shared" si="61"/>
        <v>274</v>
      </c>
      <c r="T204" s="27">
        <f t="shared" si="62"/>
        <v>481</v>
      </c>
    </row>
    <row r="205" spans="1:31">
      <c r="A205" s="25" t="s">
        <v>29</v>
      </c>
      <c r="B205" s="30">
        <v>18.5</v>
      </c>
      <c r="C205" s="30">
        <v>62</v>
      </c>
      <c r="D205" s="30">
        <v>33</v>
      </c>
      <c r="E205" s="27">
        <f t="shared" si="57"/>
        <v>113.5</v>
      </c>
      <c r="F205" s="30">
        <v>31.5</v>
      </c>
      <c r="G205" s="30">
        <v>21</v>
      </c>
      <c r="H205" s="30">
        <v>16.5</v>
      </c>
      <c r="I205" s="27">
        <f t="shared" si="58"/>
        <v>69</v>
      </c>
      <c r="J205" s="27">
        <f t="shared" si="56"/>
        <v>182.5</v>
      </c>
      <c r="K205" s="30">
        <v>12.5</v>
      </c>
      <c r="L205" s="30">
        <v>13</v>
      </c>
      <c r="M205" s="30">
        <v>25</v>
      </c>
      <c r="N205" s="27">
        <f t="shared" si="59"/>
        <v>50.5</v>
      </c>
      <c r="O205" s="30">
        <v>25</v>
      </c>
      <c r="P205" s="30">
        <v>25</v>
      </c>
      <c r="Q205" s="30">
        <v>25</v>
      </c>
      <c r="R205" s="27">
        <f t="shared" si="60"/>
        <v>75</v>
      </c>
      <c r="S205" s="27">
        <f t="shared" si="61"/>
        <v>125.5</v>
      </c>
      <c r="T205" s="27">
        <f t="shared" si="62"/>
        <v>308</v>
      </c>
    </row>
    <row r="206" spans="1:31">
      <c r="A206" s="25" t="s">
        <v>30</v>
      </c>
      <c r="B206" s="30">
        <v>12.5</v>
      </c>
      <c r="C206" s="30">
        <v>24.5</v>
      </c>
      <c r="D206" s="30">
        <v>16</v>
      </c>
      <c r="E206" s="27">
        <f t="shared" si="57"/>
        <v>53</v>
      </c>
      <c r="F206" s="30">
        <v>15.5</v>
      </c>
      <c r="G206" s="30">
        <v>19.5</v>
      </c>
      <c r="H206" s="30">
        <v>17.5</v>
      </c>
      <c r="I206" s="27">
        <f t="shared" si="58"/>
        <v>52.5</v>
      </c>
      <c r="J206" s="27">
        <f t="shared" si="56"/>
        <v>105.5</v>
      </c>
      <c r="K206" s="30">
        <v>15</v>
      </c>
      <c r="L206" s="30">
        <v>15</v>
      </c>
      <c r="M206" s="30">
        <v>21.5</v>
      </c>
      <c r="N206" s="27">
        <f t="shared" si="59"/>
        <v>51.5</v>
      </c>
      <c r="O206" s="30">
        <v>15</v>
      </c>
      <c r="P206" s="30">
        <v>15</v>
      </c>
      <c r="Q206" s="30">
        <v>15</v>
      </c>
      <c r="R206" s="27">
        <f t="shared" si="60"/>
        <v>45</v>
      </c>
      <c r="S206" s="27">
        <f t="shared" si="61"/>
        <v>96.5</v>
      </c>
      <c r="T206" s="27">
        <f t="shared" si="62"/>
        <v>202</v>
      </c>
    </row>
    <row r="207" spans="1:31">
      <c r="A207" s="25" t="s">
        <v>31</v>
      </c>
      <c r="B207" s="30">
        <v>17.5</v>
      </c>
      <c r="C207" s="30">
        <v>16</v>
      </c>
      <c r="D207" s="30">
        <v>15</v>
      </c>
      <c r="E207" s="27">
        <f t="shared" si="57"/>
        <v>48.5</v>
      </c>
      <c r="F207" s="30">
        <v>12</v>
      </c>
      <c r="G207" s="30">
        <v>10.5</v>
      </c>
      <c r="H207" s="30">
        <v>10.5</v>
      </c>
      <c r="I207" s="27">
        <f t="shared" si="58"/>
        <v>33</v>
      </c>
      <c r="J207" s="27">
        <f t="shared" si="56"/>
        <v>81.5</v>
      </c>
      <c r="K207" s="30">
        <v>9</v>
      </c>
      <c r="L207" s="30">
        <v>9</v>
      </c>
      <c r="M207" s="30">
        <v>21</v>
      </c>
      <c r="N207" s="27">
        <f t="shared" si="59"/>
        <v>39</v>
      </c>
      <c r="O207" s="30">
        <v>17.5</v>
      </c>
      <c r="P207" s="30">
        <v>20</v>
      </c>
      <c r="Q207" s="30">
        <v>22.5</v>
      </c>
      <c r="R207" s="27">
        <f t="shared" si="60"/>
        <v>60</v>
      </c>
      <c r="S207" s="27">
        <f t="shared" si="61"/>
        <v>99</v>
      </c>
      <c r="T207" s="27">
        <f t="shared" si="62"/>
        <v>180.5</v>
      </c>
    </row>
    <row r="208" spans="1:31">
      <c r="A208" s="25" t="s">
        <v>32</v>
      </c>
      <c r="B208" s="30">
        <v>25</v>
      </c>
      <c r="C208" s="30">
        <v>30</v>
      </c>
      <c r="D208" s="30">
        <v>58.5</v>
      </c>
      <c r="E208" s="27">
        <f t="shared" si="57"/>
        <v>113.5</v>
      </c>
      <c r="F208" s="30">
        <v>50</v>
      </c>
      <c r="G208" s="30">
        <v>50</v>
      </c>
      <c r="H208" s="30">
        <v>50</v>
      </c>
      <c r="I208" s="27">
        <f t="shared" si="58"/>
        <v>150</v>
      </c>
      <c r="J208" s="27">
        <f t="shared" si="56"/>
        <v>263.5</v>
      </c>
      <c r="K208" s="30">
        <v>32.5</v>
      </c>
      <c r="L208" s="30">
        <v>32.5</v>
      </c>
      <c r="M208" s="30">
        <v>45</v>
      </c>
      <c r="N208" s="27">
        <f t="shared" si="59"/>
        <v>110</v>
      </c>
      <c r="O208" s="30">
        <v>51</v>
      </c>
      <c r="P208" s="30">
        <v>45</v>
      </c>
      <c r="Q208" s="30">
        <v>45</v>
      </c>
      <c r="R208" s="27">
        <f t="shared" si="60"/>
        <v>141</v>
      </c>
      <c r="S208" s="27">
        <f t="shared" si="61"/>
        <v>251</v>
      </c>
      <c r="T208" s="27">
        <f t="shared" si="62"/>
        <v>514.5</v>
      </c>
    </row>
    <row r="209" spans="1:20">
      <c r="A209" s="25" t="s">
        <v>33</v>
      </c>
      <c r="B209" s="30">
        <v>63</v>
      </c>
      <c r="C209" s="30">
        <v>36</v>
      </c>
      <c r="D209" s="30">
        <v>48</v>
      </c>
      <c r="E209" s="27">
        <f t="shared" si="57"/>
        <v>147</v>
      </c>
      <c r="F209" s="30">
        <v>53</v>
      </c>
      <c r="G209" s="30">
        <v>46</v>
      </c>
      <c r="H209" s="30">
        <v>43</v>
      </c>
      <c r="I209" s="27">
        <f t="shared" si="58"/>
        <v>142</v>
      </c>
      <c r="J209" s="27">
        <f t="shared" si="56"/>
        <v>289</v>
      </c>
      <c r="K209" s="30">
        <v>16</v>
      </c>
      <c r="L209" s="30">
        <v>16.5</v>
      </c>
      <c r="M209" s="30">
        <v>25.5</v>
      </c>
      <c r="N209" s="27">
        <f t="shared" si="59"/>
        <v>58</v>
      </c>
      <c r="O209" s="30">
        <v>30</v>
      </c>
      <c r="P209" s="30">
        <v>38.5</v>
      </c>
      <c r="Q209" s="30">
        <v>24</v>
      </c>
      <c r="R209" s="27">
        <f t="shared" si="60"/>
        <v>92.5</v>
      </c>
      <c r="S209" s="27">
        <f t="shared" si="61"/>
        <v>150.5</v>
      </c>
      <c r="T209" s="27">
        <f t="shared" si="62"/>
        <v>439.5</v>
      </c>
    </row>
    <row r="210" spans="1:20">
      <c r="A210" s="25" t="s">
        <v>34</v>
      </c>
      <c r="B210" s="30">
        <v>33</v>
      </c>
      <c r="C210" s="30">
        <v>45</v>
      </c>
      <c r="D210" s="30">
        <v>34.5</v>
      </c>
      <c r="E210" s="27">
        <f t="shared" si="57"/>
        <v>112.5</v>
      </c>
      <c r="F210" s="30">
        <v>25.5</v>
      </c>
      <c r="G210" s="30">
        <v>26</v>
      </c>
      <c r="H210" s="30">
        <v>13.5</v>
      </c>
      <c r="I210" s="27">
        <f t="shared" si="58"/>
        <v>65</v>
      </c>
      <c r="J210" s="27">
        <f t="shared" si="56"/>
        <v>177.5</v>
      </c>
      <c r="K210" s="30">
        <v>15</v>
      </c>
      <c r="L210" s="30">
        <v>17.5</v>
      </c>
      <c r="M210" s="30">
        <v>32.5</v>
      </c>
      <c r="N210" s="27">
        <f t="shared" si="59"/>
        <v>65</v>
      </c>
      <c r="O210" s="30">
        <v>34</v>
      </c>
      <c r="P210" s="30">
        <v>35</v>
      </c>
      <c r="Q210" s="30">
        <v>34</v>
      </c>
      <c r="R210" s="27">
        <f t="shared" si="60"/>
        <v>103</v>
      </c>
      <c r="S210" s="27">
        <f t="shared" si="61"/>
        <v>168</v>
      </c>
      <c r="T210" s="27">
        <f t="shared" si="62"/>
        <v>345.5</v>
      </c>
    </row>
    <row r="211" spans="1:20">
      <c r="A211" s="25" t="s">
        <v>35</v>
      </c>
      <c r="B211" s="30">
        <v>83</v>
      </c>
      <c r="C211" s="30">
        <v>33</v>
      </c>
      <c r="D211" s="30">
        <v>34.5</v>
      </c>
      <c r="E211" s="27">
        <f t="shared" si="57"/>
        <v>150.5</v>
      </c>
      <c r="F211" s="30">
        <v>38.5</v>
      </c>
      <c r="G211" s="30">
        <v>41.5</v>
      </c>
      <c r="H211" s="30">
        <v>32.5</v>
      </c>
      <c r="I211" s="27">
        <f t="shared" si="58"/>
        <v>112.5</v>
      </c>
      <c r="J211" s="27">
        <f t="shared" si="56"/>
        <v>263</v>
      </c>
      <c r="K211" s="30">
        <v>15</v>
      </c>
      <c r="L211" s="30">
        <v>15</v>
      </c>
      <c r="M211" s="30">
        <v>37.5</v>
      </c>
      <c r="N211" s="27">
        <f t="shared" si="59"/>
        <v>67.5</v>
      </c>
      <c r="O211" s="30">
        <v>40</v>
      </c>
      <c r="P211" s="30">
        <v>40</v>
      </c>
      <c r="Q211" s="30">
        <v>40</v>
      </c>
      <c r="R211" s="27">
        <f t="shared" si="60"/>
        <v>120</v>
      </c>
      <c r="S211" s="27">
        <f t="shared" si="61"/>
        <v>187.5</v>
      </c>
      <c r="T211" s="27">
        <f t="shared" si="62"/>
        <v>450.5</v>
      </c>
    </row>
    <row r="212" spans="1:20">
      <c r="A212" s="25" t="s">
        <v>36</v>
      </c>
      <c r="B212" s="30">
        <v>5</v>
      </c>
      <c r="C212" s="30">
        <v>25</v>
      </c>
      <c r="D212" s="30">
        <v>24.5</v>
      </c>
      <c r="E212" s="27">
        <f t="shared" si="57"/>
        <v>54.5</v>
      </c>
      <c r="F212" s="30">
        <v>25.5</v>
      </c>
      <c r="G212" s="30">
        <v>17</v>
      </c>
      <c r="H212" s="30">
        <v>16</v>
      </c>
      <c r="I212" s="27">
        <f t="shared" si="58"/>
        <v>58.5</v>
      </c>
      <c r="J212" s="27">
        <f t="shared" si="56"/>
        <v>113</v>
      </c>
      <c r="K212" s="30">
        <v>12.5</v>
      </c>
      <c r="L212" s="30">
        <v>12.5</v>
      </c>
      <c r="M212" s="30">
        <v>20.5</v>
      </c>
      <c r="N212" s="27">
        <f t="shared" si="59"/>
        <v>45.5</v>
      </c>
      <c r="O212" s="30">
        <v>23</v>
      </c>
      <c r="P212" s="30">
        <v>23</v>
      </c>
      <c r="Q212" s="30">
        <v>25</v>
      </c>
      <c r="R212" s="27">
        <f t="shared" si="60"/>
        <v>71</v>
      </c>
      <c r="S212" s="27">
        <f t="shared" si="61"/>
        <v>116.5</v>
      </c>
      <c r="T212" s="27">
        <f t="shared" si="62"/>
        <v>229.5</v>
      </c>
    </row>
    <row r="213" spans="1:20" hidden="1">
      <c r="A213" s="31" t="s">
        <v>37</v>
      </c>
      <c r="B213" s="27">
        <f>SUM(B201:B212)</f>
        <v>437</v>
      </c>
      <c r="C213" s="27">
        <f t="shared" ref="C213:T213" si="63">SUM(C201:C212)</f>
        <v>433.5</v>
      </c>
      <c r="D213" s="27">
        <f t="shared" si="63"/>
        <v>425.5</v>
      </c>
      <c r="E213" s="27">
        <f t="shared" si="63"/>
        <v>1296</v>
      </c>
      <c r="F213" s="27">
        <f t="shared" si="63"/>
        <v>415</v>
      </c>
      <c r="G213" s="27">
        <f t="shared" si="63"/>
        <v>367</v>
      </c>
      <c r="H213" s="27">
        <f t="shared" si="63"/>
        <v>306.5</v>
      </c>
      <c r="I213" s="27">
        <f t="shared" si="63"/>
        <v>1088.5</v>
      </c>
      <c r="J213" s="27">
        <f t="shared" si="63"/>
        <v>2384.5</v>
      </c>
      <c r="K213" s="27">
        <f t="shared" si="63"/>
        <v>229.5</v>
      </c>
      <c r="L213" s="27">
        <f t="shared" si="63"/>
        <v>228.5</v>
      </c>
      <c r="M213" s="27">
        <f t="shared" si="63"/>
        <v>361</v>
      </c>
      <c r="N213" s="27">
        <f t="shared" si="63"/>
        <v>819</v>
      </c>
      <c r="O213" s="27">
        <f t="shared" si="63"/>
        <v>371.5</v>
      </c>
      <c r="P213" s="27">
        <f t="shared" si="63"/>
        <v>371</v>
      </c>
      <c r="Q213" s="27">
        <f t="shared" si="63"/>
        <v>359</v>
      </c>
      <c r="R213" s="27">
        <f t="shared" si="63"/>
        <v>1101.5</v>
      </c>
      <c r="S213" s="27">
        <f t="shared" si="63"/>
        <v>1920.5</v>
      </c>
      <c r="T213" s="27">
        <f t="shared" si="63"/>
        <v>4305</v>
      </c>
    </row>
    <row r="214" spans="1:20">
      <c r="A214" s="25" t="s">
        <v>39</v>
      </c>
      <c r="B214" s="30">
        <v>0.5</v>
      </c>
      <c r="C214" s="30">
        <v>0.5</v>
      </c>
      <c r="D214" s="30">
        <v>0.5</v>
      </c>
      <c r="E214" s="27">
        <f t="shared" si="57"/>
        <v>1.5</v>
      </c>
      <c r="F214" s="30">
        <v>0.5</v>
      </c>
      <c r="G214" s="30">
        <v>0.5</v>
      </c>
      <c r="H214" s="30">
        <v>0.5</v>
      </c>
      <c r="I214" s="27">
        <f t="shared" si="58"/>
        <v>1.5</v>
      </c>
      <c r="J214" s="27">
        <f t="shared" si="56"/>
        <v>3</v>
      </c>
      <c r="K214" s="30">
        <v>0.5</v>
      </c>
      <c r="L214" s="30">
        <v>0.5</v>
      </c>
      <c r="M214" s="30">
        <v>0.5</v>
      </c>
      <c r="N214" s="27">
        <f t="shared" si="59"/>
        <v>1.5</v>
      </c>
      <c r="O214" s="30">
        <v>0.5</v>
      </c>
      <c r="P214" s="30">
        <v>0.5</v>
      </c>
      <c r="Q214" s="30">
        <v>0.5</v>
      </c>
      <c r="R214" s="27">
        <f t="shared" si="60"/>
        <v>1.5</v>
      </c>
      <c r="S214" s="27">
        <f t="shared" si="61"/>
        <v>3</v>
      </c>
      <c r="T214" s="27">
        <f t="shared" si="62"/>
        <v>6</v>
      </c>
    </row>
    <row r="215" spans="1:20">
      <c r="A215" s="25" t="s">
        <v>40</v>
      </c>
      <c r="B215" s="30">
        <v>10</v>
      </c>
      <c r="C215" s="30">
        <v>6.8</v>
      </c>
      <c r="D215" s="30">
        <v>13</v>
      </c>
      <c r="E215" s="27">
        <f t="shared" si="57"/>
        <v>29.8</v>
      </c>
      <c r="F215" s="30">
        <v>9.8000000000000007</v>
      </c>
      <c r="G215" s="30">
        <v>9.8000000000000007</v>
      </c>
      <c r="H215" s="30">
        <v>9.6</v>
      </c>
      <c r="I215" s="27">
        <f t="shared" si="58"/>
        <v>29.200000000000003</v>
      </c>
      <c r="J215" s="27">
        <f t="shared" si="56"/>
        <v>59</v>
      </c>
      <c r="K215" s="30">
        <v>10</v>
      </c>
      <c r="L215" s="30">
        <v>18</v>
      </c>
      <c r="M215" s="30">
        <v>14</v>
      </c>
      <c r="N215" s="27">
        <f t="shared" si="59"/>
        <v>42</v>
      </c>
      <c r="O215" s="30">
        <v>10</v>
      </c>
      <c r="P215" s="30">
        <v>14</v>
      </c>
      <c r="Q215" s="30">
        <v>15</v>
      </c>
      <c r="R215" s="27">
        <f t="shared" si="60"/>
        <v>39</v>
      </c>
      <c r="S215" s="27">
        <f t="shared" si="61"/>
        <v>81</v>
      </c>
      <c r="T215" s="27">
        <f t="shared" si="62"/>
        <v>140</v>
      </c>
    </row>
    <row r="216" spans="1:20">
      <c r="A216" s="25" t="s">
        <v>41</v>
      </c>
      <c r="B216" s="30">
        <v>27</v>
      </c>
      <c r="C216" s="30">
        <v>17</v>
      </c>
      <c r="D216" s="30">
        <v>32.5</v>
      </c>
      <c r="E216" s="27">
        <f t="shared" si="57"/>
        <v>76.5</v>
      </c>
      <c r="F216" s="30">
        <v>25</v>
      </c>
      <c r="G216" s="30">
        <v>18.5</v>
      </c>
      <c r="H216" s="30">
        <v>23.5</v>
      </c>
      <c r="I216" s="27">
        <f t="shared" si="58"/>
        <v>67</v>
      </c>
      <c r="J216" s="27">
        <f t="shared" si="56"/>
        <v>143.5</v>
      </c>
      <c r="K216" s="30">
        <v>33</v>
      </c>
      <c r="L216" s="30">
        <v>37.5</v>
      </c>
      <c r="M216" s="30">
        <v>42.5</v>
      </c>
      <c r="N216" s="27">
        <f t="shared" si="59"/>
        <v>113</v>
      </c>
      <c r="O216" s="30">
        <v>42.5</v>
      </c>
      <c r="P216" s="30">
        <v>42.5</v>
      </c>
      <c r="Q216" s="30">
        <v>42.5</v>
      </c>
      <c r="R216" s="27">
        <f t="shared" si="60"/>
        <v>127.5</v>
      </c>
      <c r="S216" s="27">
        <f t="shared" si="61"/>
        <v>240.5</v>
      </c>
      <c r="T216" s="27">
        <f t="shared" si="62"/>
        <v>384</v>
      </c>
    </row>
    <row r="217" spans="1:20">
      <c r="A217" s="25" t="s">
        <v>42</v>
      </c>
      <c r="B217" s="30">
        <v>30.5</v>
      </c>
      <c r="C217" s="30">
        <v>47</v>
      </c>
      <c r="D217" s="30">
        <v>65.5</v>
      </c>
      <c r="E217" s="27">
        <f t="shared" si="57"/>
        <v>143</v>
      </c>
      <c r="F217" s="30">
        <v>64</v>
      </c>
      <c r="G217" s="30">
        <v>45.5</v>
      </c>
      <c r="H217" s="30">
        <v>52.5</v>
      </c>
      <c r="I217" s="27">
        <f t="shared" si="58"/>
        <v>162</v>
      </c>
      <c r="J217" s="27">
        <f t="shared" si="56"/>
        <v>305</v>
      </c>
      <c r="K217" s="30">
        <v>69.5</v>
      </c>
      <c r="L217" s="30">
        <v>73.5</v>
      </c>
      <c r="M217" s="30">
        <v>79</v>
      </c>
      <c r="N217" s="27">
        <f t="shared" si="59"/>
        <v>222</v>
      </c>
      <c r="O217" s="30">
        <v>84</v>
      </c>
      <c r="P217" s="30">
        <v>79.5</v>
      </c>
      <c r="Q217" s="30">
        <v>84.5</v>
      </c>
      <c r="R217" s="27">
        <f t="shared" si="60"/>
        <v>248</v>
      </c>
      <c r="S217" s="27">
        <f t="shared" si="61"/>
        <v>470</v>
      </c>
      <c r="T217" s="27">
        <f t="shared" si="62"/>
        <v>775</v>
      </c>
    </row>
    <row r="218" spans="1:20" hidden="1">
      <c r="A218" s="25" t="s">
        <v>43</v>
      </c>
      <c r="B218" s="30"/>
      <c r="C218" s="30"/>
      <c r="D218" s="30"/>
      <c r="E218" s="27">
        <f t="shared" si="57"/>
        <v>0</v>
      </c>
      <c r="F218" s="30"/>
      <c r="G218" s="30"/>
      <c r="H218" s="30"/>
      <c r="I218" s="27">
        <f t="shared" si="58"/>
        <v>0</v>
      </c>
      <c r="J218" s="27">
        <f t="shared" si="56"/>
        <v>0</v>
      </c>
      <c r="K218" s="30"/>
      <c r="L218" s="30"/>
      <c r="M218" s="30"/>
      <c r="N218" s="27">
        <f t="shared" si="59"/>
        <v>0</v>
      </c>
      <c r="O218" s="30"/>
      <c r="P218" s="30"/>
      <c r="Q218" s="30"/>
      <c r="R218" s="27">
        <f t="shared" si="60"/>
        <v>0</v>
      </c>
      <c r="S218" s="27">
        <f t="shared" si="61"/>
        <v>0</v>
      </c>
      <c r="T218" s="27">
        <f t="shared" si="62"/>
        <v>0</v>
      </c>
    </row>
    <row r="219" spans="1:20" hidden="1">
      <c r="A219" s="25" t="s">
        <v>44</v>
      </c>
      <c r="B219" s="30"/>
      <c r="C219" s="30"/>
      <c r="D219" s="30"/>
      <c r="E219" s="27">
        <f t="shared" si="57"/>
        <v>0</v>
      </c>
      <c r="F219" s="30"/>
      <c r="G219" s="30"/>
      <c r="H219" s="30"/>
      <c r="I219" s="27">
        <f t="shared" si="58"/>
        <v>0</v>
      </c>
      <c r="J219" s="27">
        <f t="shared" si="56"/>
        <v>0</v>
      </c>
      <c r="K219" s="30"/>
      <c r="L219" s="30"/>
      <c r="M219" s="30"/>
      <c r="N219" s="27">
        <f t="shared" si="59"/>
        <v>0</v>
      </c>
      <c r="O219" s="30"/>
      <c r="P219" s="30"/>
      <c r="Q219" s="30"/>
      <c r="R219" s="27">
        <f t="shared" si="60"/>
        <v>0</v>
      </c>
      <c r="S219" s="27">
        <f t="shared" si="61"/>
        <v>0</v>
      </c>
      <c r="T219" s="27">
        <f t="shared" si="62"/>
        <v>0</v>
      </c>
    </row>
    <row r="220" spans="1:20" hidden="1">
      <c r="A220" s="25" t="s">
        <v>45</v>
      </c>
      <c r="B220" s="30"/>
      <c r="C220" s="30"/>
      <c r="D220" s="30"/>
      <c r="E220" s="27">
        <f t="shared" si="57"/>
        <v>0</v>
      </c>
      <c r="F220" s="30"/>
      <c r="G220" s="30"/>
      <c r="H220" s="30"/>
      <c r="I220" s="27">
        <f t="shared" si="58"/>
        <v>0</v>
      </c>
      <c r="J220" s="27">
        <f t="shared" si="56"/>
        <v>0</v>
      </c>
      <c r="K220" s="30"/>
      <c r="L220" s="30"/>
      <c r="M220" s="30"/>
      <c r="N220" s="27">
        <f t="shared" si="59"/>
        <v>0</v>
      </c>
      <c r="O220" s="30"/>
      <c r="P220" s="30"/>
      <c r="Q220" s="30"/>
      <c r="R220" s="27">
        <f t="shared" si="60"/>
        <v>0</v>
      </c>
      <c r="S220" s="27">
        <f t="shared" si="61"/>
        <v>0</v>
      </c>
      <c r="T220" s="27">
        <f t="shared" si="62"/>
        <v>0</v>
      </c>
    </row>
    <row r="221" spans="1:20" hidden="1">
      <c r="A221" s="25" t="s">
        <v>46</v>
      </c>
      <c r="B221" s="30"/>
      <c r="C221" s="30"/>
      <c r="D221" s="30"/>
      <c r="E221" s="27">
        <f t="shared" si="57"/>
        <v>0</v>
      </c>
      <c r="F221" s="30"/>
      <c r="G221" s="30"/>
      <c r="H221" s="30"/>
      <c r="I221" s="27">
        <f t="shared" si="58"/>
        <v>0</v>
      </c>
      <c r="J221" s="27">
        <f t="shared" si="56"/>
        <v>0</v>
      </c>
      <c r="K221" s="30"/>
      <c r="L221" s="30"/>
      <c r="M221" s="30"/>
      <c r="N221" s="27">
        <f t="shared" si="59"/>
        <v>0</v>
      </c>
      <c r="O221" s="30"/>
      <c r="P221" s="30"/>
      <c r="Q221" s="30"/>
      <c r="R221" s="27">
        <f t="shared" si="60"/>
        <v>0</v>
      </c>
      <c r="S221" s="27">
        <f t="shared" si="61"/>
        <v>0</v>
      </c>
      <c r="T221" s="27">
        <f t="shared" si="62"/>
        <v>0</v>
      </c>
    </row>
    <row r="222" spans="1:20">
      <c r="A222" s="25" t="s">
        <v>47</v>
      </c>
      <c r="B222" s="30">
        <v>47</v>
      </c>
      <c r="C222" s="30">
        <v>31</v>
      </c>
      <c r="D222" s="30">
        <v>32.5</v>
      </c>
      <c r="E222" s="27">
        <f t="shared" si="57"/>
        <v>110.5</v>
      </c>
      <c r="F222" s="30">
        <v>50</v>
      </c>
      <c r="G222" s="30">
        <v>35</v>
      </c>
      <c r="H222" s="30">
        <v>35</v>
      </c>
      <c r="I222" s="27">
        <f t="shared" si="58"/>
        <v>120</v>
      </c>
      <c r="J222" s="27">
        <f t="shared" si="56"/>
        <v>230.5</v>
      </c>
      <c r="K222" s="30">
        <v>40</v>
      </c>
      <c r="L222" s="30">
        <v>35</v>
      </c>
      <c r="M222" s="30">
        <v>35</v>
      </c>
      <c r="N222" s="27">
        <f t="shared" si="59"/>
        <v>110</v>
      </c>
      <c r="O222" s="30">
        <v>35</v>
      </c>
      <c r="P222" s="30">
        <v>35</v>
      </c>
      <c r="Q222" s="30">
        <v>37.5</v>
      </c>
      <c r="R222" s="27">
        <f t="shared" si="60"/>
        <v>107.5</v>
      </c>
      <c r="S222" s="27">
        <f t="shared" si="61"/>
        <v>217.5</v>
      </c>
      <c r="T222" s="27">
        <f t="shared" si="62"/>
        <v>448</v>
      </c>
    </row>
    <row r="223" spans="1:20">
      <c r="A223" s="25" t="s">
        <v>48</v>
      </c>
      <c r="B223" s="30">
        <v>17.5</v>
      </c>
      <c r="C223" s="30">
        <v>17.5</v>
      </c>
      <c r="D223" s="30">
        <v>78</v>
      </c>
      <c r="E223" s="27">
        <f t="shared" si="57"/>
        <v>113</v>
      </c>
      <c r="F223" s="30">
        <v>19.25</v>
      </c>
      <c r="G223" s="30">
        <v>94.25</v>
      </c>
      <c r="H223" s="30">
        <v>26</v>
      </c>
      <c r="I223" s="27">
        <f t="shared" si="58"/>
        <v>139.5</v>
      </c>
      <c r="J223" s="27">
        <f t="shared" si="56"/>
        <v>252.5</v>
      </c>
      <c r="K223" s="30">
        <v>20</v>
      </c>
      <c r="L223" s="30">
        <v>48</v>
      </c>
      <c r="M223" s="30">
        <v>244</v>
      </c>
      <c r="N223" s="27">
        <f t="shared" si="59"/>
        <v>312</v>
      </c>
      <c r="O223" s="30">
        <v>60</v>
      </c>
      <c r="P223" s="30">
        <v>60</v>
      </c>
      <c r="Q223" s="30">
        <v>47.5</v>
      </c>
      <c r="R223" s="27">
        <f t="shared" si="60"/>
        <v>167.5</v>
      </c>
      <c r="S223" s="27">
        <f t="shared" si="61"/>
        <v>479.5</v>
      </c>
      <c r="T223" s="27">
        <f t="shared" si="62"/>
        <v>732</v>
      </c>
    </row>
    <row r="224" spans="1:20">
      <c r="A224" s="25" t="s">
        <v>49</v>
      </c>
      <c r="B224" s="30">
        <v>10.5</v>
      </c>
      <c r="C224" s="30">
        <v>19</v>
      </c>
      <c r="D224" s="30">
        <v>22.5</v>
      </c>
      <c r="E224" s="27">
        <f t="shared" si="57"/>
        <v>52</v>
      </c>
      <c r="F224" s="30">
        <v>22.75</v>
      </c>
      <c r="G224" s="30">
        <v>21.25</v>
      </c>
      <c r="H224" s="30">
        <v>20.5</v>
      </c>
      <c r="I224" s="27">
        <f t="shared" si="58"/>
        <v>64.5</v>
      </c>
      <c r="J224" s="27">
        <f t="shared" si="56"/>
        <v>116.5</v>
      </c>
      <c r="K224" s="30">
        <v>20</v>
      </c>
      <c r="L224" s="30">
        <v>20.5</v>
      </c>
      <c r="M224" s="30">
        <v>20</v>
      </c>
      <c r="N224" s="27">
        <f t="shared" si="59"/>
        <v>60.5</v>
      </c>
      <c r="O224" s="30">
        <v>14</v>
      </c>
      <c r="P224" s="30">
        <v>17.5</v>
      </c>
      <c r="Q224" s="30">
        <v>20</v>
      </c>
      <c r="R224" s="27">
        <f t="shared" si="60"/>
        <v>51.5</v>
      </c>
      <c r="S224" s="27">
        <f t="shared" si="61"/>
        <v>112</v>
      </c>
      <c r="T224" s="27">
        <f t="shared" si="62"/>
        <v>228.5</v>
      </c>
    </row>
    <row r="225" spans="1:20">
      <c r="A225" s="25" t="s">
        <v>50</v>
      </c>
      <c r="B225" s="30">
        <v>33.5</v>
      </c>
      <c r="C225" s="30">
        <v>67.5</v>
      </c>
      <c r="D225" s="30">
        <v>32.5</v>
      </c>
      <c r="E225" s="27">
        <f t="shared" si="57"/>
        <v>133.5</v>
      </c>
      <c r="F225" s="30">
        <v>32.5</v>
      </c>
      <c r="G225" s="30">
        <v>35</v>
      </c>
      <c r="H225" s="30">
        <v>35</v>
      </c>
      <c r="I225" s="27">
        <f t="shared" si="58"/>
        <v>102.5</v>
      </c>
      <c r="J225" s="27">
        <f t="shared" si="56"/>
        <v>236</v>
      </c>
      <c r="K225" s="30">
        <v>35</v>
      </c>
      <c r="L225" s="30">
        <v>35</v>
      </c>
      <c r="M225" s="30">
        <v>35</v>
      </c>
      <c r="N225" s="27">
        <f t="shared" si="59"/>
        <v>105</v>
      </c>
      <c r="O225" s="30">
        <v>35</v>
      </c>
      <c r="P225" s="30">
        <v>35</v>
      </c>
      <c r="Q225" s="30">
        <v>35.5</v>
      </c>
      <c r="R225" s="27">
        <f t="shared" si="60"/>
        <v>105.5</v>
      </c>
      <c r="S225" s="27">
        <f t="shared" si="61"/>
        <v>210.5</v>
      </c>
      <c r="T225" s="27">
        <f t="shared" si="62"/>
        <v>446.5</v>
      </c>
    </row>
    <row r="226" spans="1:20">
      <c r="A226" s="25" t="s">
        <v>51</v>
      </c>
      <c r="B226" s="30">
        <v>39.5</v>
      </c>
      <c r="C226" s="30">
        <v>27</v>
      </c>
      <c r="D226" s="30">
        <v>31.5</v>
      </c>
      <c r="E226" s="27">
        <f t="shared" si="57"/>
        <v>98</v>
      </c>
      <c r="F226" s="30">
        <v>32.5</v>
      </c>
      <c r="G226" s="30">
        <v>31</v>
      </c>
      <c r="H226" s="30">
        <v>32.5</v>
      </c>
      <c r="I226" s="27">
        <f t="shared" si="58"/>
        <v>96</v>
      </c>
      <c r="J226" s="27">
        <f t="shared" si="56"/>
        <v>194</v>
      </c>
      <c r="K226" s="30">
        <v>27.5</v>
      </c>
      <c r="L226" s="30">
        <v>29</v>
      </c>
      <c r="M226" s="30">
        <v>36</v>
      </c>
      <c r="N226" s="27">
        <f t="shared" si="59"/>
        <v>92.5</v>
      </c>
      <c r="O226" s="30">
        <v>33.5</v>
      </c>
      <c r="P226" s="30">
        <v>31.5</v>
      </c>
      <c r="Q226" s="30">
        <v>34</v>
      </c>
      <c r="R226" s="27">
        <f t="shared" si="60"/>
        <v>99</v>
      </c>
      <c r="S226" s="27">
        <f t="shared" si="61"/>
        <v>191.5</v>
      </c>
      <c r="T226" s="27">
        <f t="shared" si="62"/>
        <v>385.5</v>
      </c>
    </row>
    <row r="227" spans="1:20">
      <c r="A227" s="25" t="s">
        <v>52</v>
      </c>
      <c r="B227" s="30">
        <v>29</v>
      </c>
      <c r="C227" s="30">
        <v>29</v>
      </c>
      <c r="D227" s="30">
        <v>29</v>
      </c>
      <c r="E227" s="27">
        <f t="shared" si="57"/>
        <v>87</v>
      </c>
      <c r="F227" s="30">
        <v>25</v>
      </c>
      <c r="G227" s="30">
        <v>7.5</v>
      </c>
      <c r="H227" s="30">
        <v>7.5</v>
      </c>
      <c r="I227" s="27">
        <f t="shared" si="58"/>
        <v>40</v>
      </c>
      <c r="J227" s="27">
        <f t="shared" si="56"/>
        <v>127</v>
      </c>
      <c r="K227" s="30">
        <v>27.5</v>
      </c>
      <c r="L227" s="30">
        <v>27.5</v>
      </c>
      <c r="M227" s="30">
        <v>33.5</v>
      </c>
      <c r="N227" s="27">
        <f t="shared" si="59"/>
        <v>88.5</v>
      </c>
      <c r="O227" s="30">
        <v>35</v>
      </c>
      <c r="P227" s="30">
        <v>32.5</v>
      </c>
      <c r="Q227" s="30">
        <v>34</v>
      </c>
      <c r="R227" s="27">
        <f t="shared" si="60"/>
        <v>101.5</v>
      </c>
      <c r="S227" s="27">
        <f t="shared" si="61"/>
        <v>190</v>
      </c>
      <c r="T227" s="27">
        <f t="shared" si="62"/>
        <v>317</v>
      </c>
    </row>
    <row r="228" spans="1:20">
      <c r="A228" s="25" t="s">
        <v>53</v>
      </c>
      <c r="B228" s="30">
        <v>18</v>
      </c>
      <c r="C228" s="30">
        <v>35</v>
      </c>
      <c r="D228" s="30">
        <v>52</v>
      </c>
      <c r="E228" s="27">
        <f t="shared" si="57"/>
        <v>105</v>
      </c>
      <c r="F228" s="30">
        <v>35</v>
      </c>
      <c r="G228" s="30">
        <v>33.5</v>
      </c>
      <c r="H228" s="30">
        <v>33.5</v>
      </c>
      <c r="I228" s="27">
        <f t="shared" si="58"/>
        <v>102</v>
      </c>
      <c r="J228" s="27">
        <f t="shared" si="56"/>
        <v>207</v>
      </c>
      <c r="K228" s="30">
        <v>30</v>
      </c>
      <c r="L228" s="30">
        <v>30</v>
      </c>
      <c r="M228" s="30">
        <v>31</v>
      </c>
      <c r="N228" s="27">
        <f t="shared" si="59"/>
        <v>91</v>
      </c>
      <c r="O228" s="30">
        <v>43.5</v>
      </c>
      <c r="P228" s="30">
        <v>45</v>
      </c>
      <c r="Q228" s="30">
        <v>52.5</v>
      </c>
      <c r="R228" s="27">
        <f t="shared" si="60"/>
        <v>141</v>
      </c>
      <c r="S228" s="27">
        <f t="shared" si="61"/>
        <v>232</v>
      </c>
      <c r="T228" s="27">
        <f t="shared" si="62"/>
        <v>439</v>
      </c>
    </row>
    <row r="229" spans="1:20" hidden="1">
      <c r="A229" s="31" t="s">
        <v>54</v>
      </c>
      <c r="B229" s="27">
        <f>SUM(B214:B228)</f>
        <v>263</v>
      </c>
      <c r="C229" s="27">
        <f t="shared" ref="C229:T229" si="64">SUM(C214:C228)</f>
        <v>297.3</v>
      </c>
      <c r="D229" s="27">
        <f t="shared" si="64"/>
        <v>389.5</v>
      </c>
      <c r="E229" s="27">
        <f t="shared" si="64"/>
        <v>949.8</v>
      </c>
      <c r="F229" s="27">
        <f t="shared" si="64"/>
        <v>316.3</v>
      </c>
      <c r="G229" s="27">
        <f t="shared" si="64"/>
        <v>331.8</v>
      </c>
      <c r="H229" s="27">
        <f t="shared" si="64"/>
        <v>276.10000000000002</v>
      </c>
      <c r="I229" s="27">
        <f t="shared" si="64"/>
        <v>924.2</v>
      </c>
      <c r="J229" s="27">
        <f t="shared" si="64"/>
        <v>1874</v>
      </c>
      <c r="K229" s="27">
        <f t="shared" si="64"/>
        <v>313</v>
      </c>
      <c r="L229" s="27">
        <f t="shared" si="64"/>
        <v>354.5</v>
      </c>
      <c r="M229" s="27">
        <f t="shared" si="64"/>
        <v>570.5</v>
      </c>
      <c r="N229" s="27">
        <f t="shared" si="64"/>
        <v>1238</v>
      </c>
      <c r="O229" s="27">
        <f t="shared" si="64"/>
        <v>393</v>
      </c>
      <c r="P229" s="27">
        <f t="shared" si="64"/>
        <v>393</v>
      </c>
      <c r="Q229" s="27">
        <f t="shared" si="64"/>
        <v>403.5</v>
      </c>
      <c r="R229" s="27">
        <f t="shared" si="64"/>
        <v>1189.5</v>
      </c>
      <c r="S229" s="27">
        <f t="shared" si="64"/>
        <v>2427.5</v>
      </c>
      <c r="T229" s="27">
        <f t="shared" si="64"/>
        <v>4301.5</v>
      </c>
    </row>
    <row r="230" spans="1:20" ht="33" customHeight="1">
      <c r="A230" s="41" t="s">
        <v>55</v>
      </c>
      <c r="B230" s="30">
        <v>0.5</v>
      </c>
      <c r="C230" s="30">
        <v>0.5</v>
      </c>
      <c r="D230" s="30">
        <v>5</v>
      </c>
      <c r="E230" s="27">
        <f t="shared" si="57"/>
        <v>6</v>
      </c>
      <c r="F230" s="30">
        <v>2.5</v>
      </c>
      <c r="G230" s="30">
        <v>1.5</v>
      </c>
      <c r="H230" s="30">
        <v>4.5</v>
      </c>
      <c r="I230" s="27">
        <f t="shared" si="58"/>
        <v>8.5</v>
      </c>
      <c r="J230" s="27">
        <f t="shared" si="56"/>
        <v>14.5</v>
      </c>
      <c r="K230" s="30">
        <v>2</v>
      </c>
      <c r="L230" s="30">
        <v>3</v>
      </c>
      <c r="M230" s="30">
        <v>2.5</v>
      </c>
      <c r="N230" s="27">
        <f t="shared" si="59"/>
        <v>7.5</v>
      </c>
      <c r="O230" s="30">
        <v>4</v>
      </c>
      <c r="P230" s="30">
        <v>4</v>
      </c>
      <c r="Q230" s="30">
        <v>4.5</v>
      </c>
      <c r="R230" s="27">
        <f t="shared" si="60"/>
        <v>12.5</v>
      </c>
      <c r="S230" s="27">
        <f t="shared" si="61"/>
        <v>20</v>
      </c>
      <c r="T230" s="27">
        <f t="shared" si="62"/>
        <v>34.5</v>
      </c>
    </row>
    <row r="231" spans="1:20" hidden="1">
      <c r="A231" s="48" t="s">
        <v>67</v>
      </c>
      <c r="B231" s="30"/>
      <c r="C231" s="30"/>
      <c r="D231" s="30"/>
      <c r="E231" s="27">
        <f t="shared" si="57"/>
        <v>0</v>
      </c>
      <c r="F231" s="30"/>
      <c r="G231" s="30"/>
      <c r="H231" s="30"/>
      <c r="I231" s="27">
        <f>F231+G231+H231</f>
        <v>0</v>
      </c>
      <c r="J231" s="27"/>
      <c r="K231" s="30"/>
      <c r="L231" s="30"/>
      <c r="M231" s="30"/>
      <c r="N231" s="27">
        <f t="shared" si="59"/>
        <v>0</v>
      </c>
      <c r="O231" s="30"/>
      <c r="P231" s="30"/>
      <c r="Q231" s="30"/>
      <c r="R231" s="27">
        <f t="shared" si="60"/>
        <v>0</v>
      </c>
      <c r="S231" s="27"/>
      <c r="T231" s="27">
        <f>E231+I231+N231+R231</f>
        <v>0</v>
      </c>
    </row>
    <row r="232" spans="1:20" hidden="1">
      <c r="A232" s="48" t="s">
        <v>56</v>
      </c>
      <c r="B232" s="30"/>
      <c r="C232" s="30"/>
      <c r="D232" s="30"/>
      <c r="E232" s="27">
        <f t="shared" si="57"/>
        <v>0</v>
      </c>
      <c r="F232" s="30"/>
      <c r="G232" s="30"/>
      <c r="H232" s="30"/>
      <c r="I232" s="27">
        <f t="shared" si="58"/>
        <v>0</v>
      </c>
      <c r="J232" s="27"/>
      <c r="K232" s="30"/>
      <c r="L232" s="30"/>
      <c r="M232" s="30"/>
      <c r="N232" s="27">
        <f t="shared" si="59"/>
        <v>0</v>
      </c>
      <c r="O232" s="30"/>
      <c r="P232" s="30"/>
      <c r="Q232" s="30"/>
      <c r="R232" s="27">
        <f t="shared" si="60"/>
        <v>0</v>
      </c>
      <c r="S232" s="27"/>
      <c r="T232" s="27">
        <f>E232+I232+N232+R232</f>
        <v>0</v>
      </c>
    </row>
    <row r="233" spans="1:20" ht="31" hidden="1">
      <c r="A233" s="80" t="s">
        <v>68</v>
      </c>
      <c r="B233" s="30"/>
      <c r="C233" s="30"/>
      <c r="D233" s="30"/>
      <c r="E233" s="27">
        <f t="shared" si="57"/>
        <v>0</v>
      </c>
      <c r="F233" s="30"/>
      <c r="G233" s="30"/>
      <c r="H233" s="30"/>
      <c r="I233" s="27">
        <f t="shared" si="58"/>
        <v>0</v>
      </c>
      <c r="J233" s="27"/>
      <c r="K233" s="30"/>
      <c r="L233" s="30"/>
      <c r="M233" s="30"/>
      <c r="N233" s="27">
        <f t="shared" si="59"/>
        <v>0</v>
      </c>
      <c r="O233" s="30"/>
      <c r="P233" s="30"/>
      <c r="Q233" s="30"/>
      <c r="R233" s="27">
        <f t="shared" si="60"/>
        <v>0</v>
      </c>
      <c r="S233" s="27"/>
      <c r="T233" s="27">
        <f>E233+I233+N233+R233</f>
        <v>0</v>
      </c>
    </row>
    <row r="234" spans="1:20" ht="21.65" customHeight="1">
      <c r="A234" s="29" t="s">
        <v>81</v>
      </c>
      <c r="B234" s="27">
        <f>B213+B229+B230</f>
        <v>700.5</v>
      </c>
      <c r="C234" s="27">
        <f t="shared" ref="C234:T234" si="65">C213+C229+C230</f>
        <v>731.3</v>
      </c>
      <c r="D234" s="27">
        <f t="shared" si="65"/>
        <v>820</v>
      </c>
      <c r="E234" s="27">
        <f t="shared" si="65"/>
        <v>2251.8000000000002</v>
      </c>
      <c r="F234" s="27">
        <f t="shared" si="65"/>
        <v>733.8</v>
      </c>
      <c r="G234" s="27">
        <f t="shared" si="65"/>
        <v>700.3</v>
      </c>
      <c r="H234" s="27">
        <f t="shared" si="65"/>
        <v>587.1</v>
      </c>
      <c r="I234" s="27">
        <f t="shared" si="65"/>
        <v>2021.2</v>
      </c>
      <c r="J234" s="27">
        <f t="shared" si="65"/>
        <v>4273</v>
      </c>
      <c r="K234" s="27">
        <f t="shared" si="65"/>
        <v>544.5</v>
      </c>
      <c r="L234" s="27">
        <f t="shared" si="65"/>
        <v>586</v>
      </c>
      <c r="M234" s="27">
        <f t="shared" si="65"/>
        <v>934</v>
      </c>
      <c r="N234" s="27">
        <f t="shared" si="65"/>
        <v>2064.5</v>
      </c>
      <c r="O234" s="27">
        <f t="shared" si="65"/>
        <v>768.5</v>
      </c>
      <c r="P234" s="27">
        <f t="shared" si="65"/>
        <v>768</v>
      </c>
      <c r="Q234" s="27">
        <f t="shared" si="65"/>
        <v>767</v>
      </c>
      <c r="R234" s="27">
        <f t="shared" si="65"/>
        <v>2303.5</v>
      </c>
      <c r="S234" s="27">
        <f t="shared" si="65"/>
        <v>4368</v>
      </c>
      <c r="T234" s="27">
        <f t="shared" si="65"/>
        <v>8641</v>
      </c>
    </row>
    <row r="235" spans="1:20" ht="13.9" customHeight="1"/>
    <row r="236" spans="1:20" ht="15.75" customHeight="1">
      <c r="A236" s="85"/>
      <c r="B236" s="85"/>
      <c r="C236" s="85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6" t="s">
        <v>83</v>
      </c>
      <c r="Q236" s="86"/>
      <c r="R236" s="86"/>
      <c r="S236" s="86"/>
      <c r="T236" s="86"/>
    </row>
  </sheetData>
  <mergeCells count="33">
    <mergeCell ref="A1:K1"/>
    <mergeCell ref="M1:T9"/>
    <mergeCell ref="D16:D17"/>
    <mergeCell ref="E16:E17"/>
    <mergeCell ref="H13:J13"/>
    <mergeCell ref="H14:J14"/>
    <mergeCell ref="A11:T11"/>
    <mergeCell ref="A12:T12"/>
    <mergeCell ref="AD119:AE119"/>
    <mergeCell ref="U121:X121"/>
    <mergeCell ref="Y121:AB121"/>
    <mergeCell ref="N16:N17"/>
    <mergeCell ref="O16:O17"/>
    <mergeCell ref="P16:P17"/>
    <mergeCell ref="Q16:Q17"/>
    <mergeCell ref="R16:R17"/>
    <mergeCell ref="S16:S17"/>
    <mergeCell ref="A236:C236"/>
    <mergeCell ref="P236:T236"/>
    <mergeCell ref="T16:T17"/>
    <mergeCell ref="A118:T118"/>
    <mergeCell ref="U118:AC118"/>
    <mergeCell ref="H16:H17"/>
    <mergeCell ref="I16:I17"/>
    <mergeCell ref="J16:J17"/>
    <mergeCell ref="K16:K17"/>
    <mergeCell ref="L16:L17"/>
    <mergeCell ref="M16:M17"/>
    <mergeCell ref="F16:F17"/>
    <mergeCell ref="G16:G17"/>
    <mergeCell ref="A16:A17"/>
    <mergeCell ref="B16:B17"/>
    <mergeCell ref="C16:C17"/>
  </mergeCells>
  <pageMargins left="0.7" right="0.7" top="0.75" bottom="0.75" header="0.3" footer="0.3"/>
  <pageSetup paperSize="9" scale="54" orientation="landscape" r:id="rId1"/>
  <rowBreaks count="4" manualBreakCount="4">
    <brk id="55" max="19" man="1"/>
    <brk id="98" max="19" man="1"/>
    <brk id="155" max="19" man="1"/>
    <brk id="19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МУ "ЦБ ООУ"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Михайловна Маковская</dc:creator>
  <cp:lastModifiedBy>Елена Аникина</cp:lastModifiedBy>
  <cp:lastPrinted>2019-01-24T08:54:40Z</cp:lastPrinted>
  <dcterms:created xsi:type="dcterms:W3CDTF">2018-07-17T10:47:44Z</dcterms:created>
  <dcterms:modified xsi:type="dcterms:W3CDTF">2019-02-05T06:13:24Z</dcterms:modified>
</cp:coreProperties>
</file>